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RQ_OBRAS\Leonardo de Bonna\!2024\17 - Rua Chapeco\Licitação Rua Chapecó\"/>
    </mc:Choice>
  </mc:AlternateContent>
  <xr:revisionPtr revIDLastSave="0" documentId="13_ncr:1_{F1186537-0773-4122-9C2D-97CF58E8BCDE}" xr6:coauthVersionLast="47" xr6:coauthVersionMax="47" xr10:uidLastSave="{00000000-0000-0000-0000-000000000000}"/>
  <bookViews>
    <workbookView xWindow="-120" yWindow="-120" windowWidth="29040" windowHeight="15840" xr2:uid="{599F42DB-2192-4CF7-90DF-CDCE94DCAE27}"/>
  </bookViews>
  <sheets>
    <sheet name="MEMÓRIA DE CÁLCULO" sheetId="1" r:id="rId1"/>
  </sheets>
  <externalReferences>
    <externalReference r:id="rId2"/>
  </externalReferences>
  <definedNames>
    <definedName name="ACOMPANHAMENTO" hidden="1">IF(VALUE([1]MENU!$O$4)=2,"BM","PLE")</definedName>
    <definedName name="_xlnm.Print_Area" localSheetId="0">'MEMÓRIA DE CÁLCULO'!$B$5:$G$50</definedName>
    <definedName name="ORÇAMENTO.BancoRef" hidden="1">'MEMÓRIA DE CÁLCULO'!$F$8</definedName>
    <definedName name="REFERENCIA.Descricao" hidden="1">IF(ISNUMBER('MEMÓRIA DE CÁLCULO'!$O1),OFFSET(INDIRECT(ORÇAMENTO.BancoRef),'MEMÓRIA DE CÁLCULO'!$O1-1,3,1),'MEMÓRIA DE CÁLCULO'!$O1)</definedName>
    <definedName name="REFERENCIA.Unidade" hidden="1">IF(ISNUMBER('MEMÓRIA DE CÁLCULO'!$O1),OFFSET(INDIRECT(ORÇAMENTO.BancoRef),'MEMÓRIA DE CÁLCULO'!$O1-1,4,1),"-")</definedName>
    <definedName name="TIPOORCAMENTO" hidden="1">IF(VALUE([1]MENU!$O$3)=2,"Licitado","Proposto")</definedName>
    <definedName name="_xlnm.Print_Titles" localSheetId="0">'MEMÓRIA DE CÁLCULO'!$8:$8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G24" i="1"/>
  <c r="G23" i="1" s="1"/>
  <c r="G25" i="1"/>
  <c r="G26" i="1"/>
  <c r="G28" i="1"/>
  <c r="G29" i="1"/>
  <c r="G30" i="1"/>
  <c r="G31" i="1"/>
  <c r="G32" i="1"/>
  <c r="G33" i="1"/>
  <c r="G34" i="1"/>
  <c r="G35" i="1"/>
  <c r="G36" i="1"/>
  <c r="G37" i="1"/>
  <c r="G39" i="1"/>
  <c r="G40" i="1"/>
  <c r="G41" i="1"/>
  <c r="G42" i="1"/>
  <c r="G44" i="1"/>
  <c r="G45" i="1"/>
  <c r="G46" i="1"/>
  <c r="G12" i="1"/>
  <c r="G38" i="1" l="1"/>
  <c r="G43" i="1"/>
  <c r="G27" i="1"/>
  <c r="G13" i="1"/>
  <c r="G11" i="1"/>
  <c r="G49" i="1" l="1"/>
</calcChain>
</file>

<file path=xl/sharedStrings.xml><?xml version="1.0" encoding="utf-8"?>
<sst xmlns="http://schemas.openxmlformats.org/spreadsheetml/2006/main" count="115" uniqueCount="86">
  <si>
    <t>Item</t>
  </si>
  <si>
    <t>Descrição</t>
  </si>
  <si>
    <t>Unidade</t>
  </si>
  <si>
    <t>Quantidade</t>
  </si>
  <si>
    <t>Preço Total
(R$)</t>
  </si>
  <si>
    <t>m³</t>
  </si>
  <si>
    <t>Preço Unitário
(com BDI)
(R$)</t>
  </si>
  <si>
    <t>Item, Descrição, Unidades e Quantidades NÃO mudam.
Preencher APENAS Custo Unitário já com o BDI - o restante da planilha é automático</t>
  </si>
  <si>
    <t xml:space="preserve"> 1 </t>
  </si>
  <si>
    <t>SERVIÇOS PRELIMINARES</t>
  </si>
  <si>
    <t>Compactação de aterros a 100% do Proctor normal</t>
  </si>
  <si>
    <t>PAVIMENTAÇÃO</t>
  </si>
  <si>
    <t>m</t>
  </si>
  <si>
    <t>Dreno profundo H = 1,0 m - com geocomposto drenante - inclusive escavação e reaterro</t>
  </si>
  <si>
    <t>SUBSTITUIÇÃO DE SOLOS MOLES</t>
  </si>
  <si>
    <t>UN</t>
  </si>
  <si>
    <t>M3</t>
  </si>
  <si>
    <t>Espalhamento de material em bota-fora</t>
  </si>
  <si>
    <t>M2</t>
  </si>
  <si>
    <t>EXECUÇÃO E COMPACTAÇÃO DE BASE E OU SUB BASE PARA PAVIMENTAÇÃO DE MACADAME SECO - EXCLUSIVE CARGA E TRANSPORTE. AF_11/2019</t>
  </si>
  <si>
    <t>EXECUÇÃO E COMPACTAÇÃO DE BASE E OU SUB BASE PARA PAVIMENTAÇÃO DE BRITA GRADUADA SIMPLES - EXCLUSIVE CARGA E TRANSPORTE. AF_11/2019</t>
  </si>
  <si>
    <t>M</t>
  </si>
  <si>
    <t>BASE PARA PAVIMENTAÇÃO ASFÁLTICA ___ RUA CHAPECÓ</t>
  </si>
  <si>
    <t>1.1.</t>
  </si>
  <si>
    <t>1.1.1.</t>
  </si>
  <si>
    <t>1.2.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</si>
  <si>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</si>
  <si>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</si>
  <si>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</si>
  <si>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</si>
  <si>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</si>
  <si>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</si>
  <si>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</si>
  <si>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</si>
  <si>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</si>
  <si>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1.3.</t>
  </si>
  <si>
    <t>1.3.1.</t>
  </si>
  <si>
    <t>1.3.2.</t>
  </si>
  <si>
    <t>1.3.3.</t>
  </si>
  <si>
    <t>1.4.</t>
  </si>
  <si>
    <t>1.4.1.</t>
  </si>
  <si>
    <t>1.4.2.</t>
  </si>
  <si>
    <t>1.4.3.</t>
  </si>
  <si>
    <t>1.4.4.</t>
  </si>
  <si>
    <t>1.4.5.</t>
  </si>
  <si>
    <t>1.4.6.</t>
  </si>
  <si>
    <t>1.4.7.</t>
  </si>
  <si>
    <t>1.4.8.</t>
  </si>
  <si>
    <t>1.4.9.</t>
  </si>
  <si>
    <t>1.4.10.</t>
  </si>
  <si>
    <t>1.5.</t>
  </si>
  <si>
    <t>1.5.1.</t>
  </si>
  <si>
    <t>1.5.2.</t>
  </si>
  <si>
    <t>1.5.3.</t>
  </si>
  <si>
    <t>1.5.4.</t>
  </si>
  <si>
    <t>1.6.</t>
  </si>
  <si>
    <t>1.6.1.</t>
  </si>
  <si>
    <t>1.6.2.</t>
  </si>
  <si>
    <t>1.6.3.</t>
  </si>
  <si>
    <t>PLACA DE OBRA EM CHAPA DE ACO GALVANIZADO
Referência SINAPI 74209/1  -  Catálogo Composições Analíticas_04/2019</t>
  </si>
  <si>
    <t>ESCAVAÇÃO VERTICAL PARA INFRAESTRUTURA, COM CARGA, DESCARGA E TRANSPORTE DE SOLO DE 1ª CATEGORIA, COM ESCAVADEIRA HIDRÁULICA (CAÇAMBA: 1,2 M³ / 155 HP), FROTA DE 3 CAMINHÕES BASCULANTES DE 14 M³, DMT ATÉ 1 KM E VELOCIDADE MÉDIA14 KM/H. AF_05/2020</t>
  </si>
  <si>
    <t>TRANSPORTE COM CAMINHÃO BASCULANTE DE 10 M³, EM VIA URBANA PAVIMENTADA, DMT ATÉ 30 KM (UNIDADE: M3XKM). AF_07/2020</t>
  </si>
  <si>
    <t>M3XKM</t>
  </si>
  <si>
    <t>Solo Argiloso ou Argilo-arenoso ou Arenoso para Aterro</t>
  </si>
  <si>
    <t>REGULARIZAÇÃO DE SUPERFÍCIES COM MOTONIVELADORA. AF_11/2019</t>
  </si>
  <si>
    <t>REMOÇÃO E CARGA DE PISO DE BLOCO INTERTRAVADO DE FORMA MECANIZADA,COM RETROESCAVADEIRA, COM REAPROVEITAMENTO.
REF SINAPI 97635</t>
  </si>
  <si>
    <t>TERRAPLANAGEM</t>
  </si>
  <si>
    <t>REGULARIZAÇÃO E COMPACTAÇÃO DE SUBLEITO DE SOLO PREDOMINANTEMENTE ARENOSO. AF_11/2019</t>
  </si>
  <si>
    <t>DRENAGEM PLUVIAL</t>
  </si>
  <si>
    <t>ESCAVAÇÃO MECANIZADA DE VALA COM PROFUNDIDADE ATÉ 1,5 M (MÉDIA MONTANTE E JUSANTE/UMA COMPOSIÇÃO POR TRECHO), RETROESCAV. (0,26 M3), LARGURA DE 0,8 M A 1,5 M, EM SOLO DE 1A CATEGORIA, LOCAIS COM BAIXO NÍVEL DE INTERFERÊNCIA. AF_02/2021</t>
  </si>
  <si>
    <t>REATERRO MECANIZADO DE VALA COM RETROESCAVADEIRA (CAPACIDADE DA CAÇAMBA   DA RETRO: 0,26 M³/POTÊNCIA: 88 HP), LARGURA 0,8 A 1,5 M, PROFUNDIDADE ATÉ 1,5 M, COM SOLO (SEM SUBSTITUIÇÃO) DE 1ª CATEGORIA, COM COMPACTADOR DE SOLOS DE PERCUSSÃO AF_08/2023</t>
  </si>
  <si>
    <t>TUBO DE CONCRETO PARA REDES COLETORAS DE ÁGUAS PLUVIAIS, DIÂMETRO DE 400 MM, JUNTA RÍGIDA, INSTALADO EM LOCAL COM BAIXO NÍVEL DE INTERFERÊNCIAS - FORNECIMENTO E ASSENTAMENTO. AF_03/2024</t>
  </si>
  <si>
    <t>TUBO DE CONCRETO (SIMPLES) PARA REDES COLETORAS DE ÁGUAS PLUVIAIS, DIÂMETRO DE 300 MM, JUNTA RÍGIDA, INSTALADO EM LOCAL COM BAIXO NÍVEL DE INTERFERÊNCIAS - FORNECIMENTO E ASSENTAMENTO. AF_03/2024</t>
  </si>
  <si>
    <t>CAIXA COLETORA, MEDIDAS INTERNAS DE 0,80x0,80x1,50M (PARA TAMPA DE CONCRETO), COM FUNDO DE CONCRETO FCK = 20MPA, ESP 10CM, PAREDES EM ALVENARIA ESP 14CM (BLOCO CONCRETO 14x19x29 CM). 
SEM TAMPA
REFERÊNCIA SINAPI 99262</t>
  </si>
  <si>
    <t>TAMPA DE CONCRETO ARMADO 100x100x8CM, UTILIZANDO CONCRETO FCK = 30MPA, TRAÇO 1:2,1:2,5 (CIMENTO/ AREIA MÉDIA/ BRITA 1), PARA CAIXA COLETORA.
REF SINAPI 6171</t>
  </si>
  <si>
    <t>REMOÇAO DE GUIAS PRÉ-FABRICADAS DE CONCRETO, DE FORMA MECANIZADA, COM REAPROVEITAMENTO. AF_09/2023</t>
  </si>
  <si>
    <t>ASSENTAMENTO DE GUIA (MEIO-FIO) EM TRECHO RETO, REAPROVEITADO, CONFECCIONADO EM CONCRETO PRÉ-FABRICADO, DIMENSÕES 12 x 30 CM (BASE x ALTURA).
Referência; SINAPI 94273</t>
  </si>
  <si>
    <t>ASSENTAMENTO DE GUIA (MEIO-FIO) EM TRECHO RETO, NOVO, CONFECCIONADA EM CONCRETO PRÉ-FABRICADO, DIMENSÕES 12 x 30 CM (BASE x ALTURA).
Referência; SINAPI 94273</t>
  </si>
  <si>
    <t>PINTURA DAS FAIXAS</t>
  </si>
  <si>
    <t>PINTURA DE BORDAS SOBRE ASFALTO, ESPESSURA 10CM, COM TINTA RETRORREFLETIVA BRANCA E/OU VERMELHA, A BASE DE RESINA ACRÍLICA COM MICROESFERAS DE VIDRO, APLICAÇÃO MECÂNICA COM DEMARCADORA AUTOPROPELIDA. AF_05/2021
REFERÊNCIA SINAPI 102512</t>
  </si>
  <si>
    <t>PINTURA DE EIXO VIÁRIO SOBRE ASFALTO, ESPESSURA 10CM, COM TINTA RETRORREFLETIVA AMARELA A BASE DE RESINA ACRÍLICA COM MICROESFERAS DE VIDRO, APLICAÇÃO MECÂNICA COM DEMARCADORA AUTOPROPELIDA. AF_05/2021
REFERÊNCIA SINAPI 102512</t>
  </si>
  <si>
    <t>PINTURA DE FAIXA DE PEDESTRE OU ZEBRADA TINTA RETRORREFLETIVA A BASE DE RESINA ACRÍLICA COM MICROESFERAS DE VIDRO, E = 30 CM, APLICAÇÃO MANUAL. AF_05/2021</t>
  </si>
  <si>
    <t>TOTAL RUA CHAPECÓ</t>
  </si>
  <si>
    <t>Terraplanagem, Subbase, Base, Drenagem e Sinalização
RUA CHAPECÓ - BAIRRO JARDIM ELIZABETH</t>
  </si>
  <si>
    <r>
      <t xml:space="preserve">
Aqui como exemplo foi utilizado o preço já com o BDI, do orçamento PROPOSTO.
Substituir o "Preço Unitário (com BDI)" pelo </t>
    </r>
    <r>
      <rPr>
        <b/>
        <u/>
        <sz val="18"/>
        <color theme="1"/>
        <rFont val="Calibri"/>
        <family val="2"/>
        <scheme val="minor"/>
      </rPr>
      <t>SEU CUSTO UNITÁRIO com BDI</t>
    </r>
  </si>
  <si>
    <r>
      <rPr>
        <b/>
        <sz val="22"/>
        <color theme="1"/>
        <rFont val="Arial"/>
        <family val="2"/>
      </rPr>
      <t>IMPORTANTE</t>
    </r>
    <r>
      <rPr>
        <b/>
        <sz val="18"/>
        <color theme="1"/>
        <rFont val="Arial"/>
        <family val="2"/>
      </rPr>
      <t xml:space="preserve">
Colocar o Preço Unitário com
DUAS CASAS DECIMAIS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</si>
</sst>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8"/>
      <color theme="1"/>
      <name val="Calibri"/>
      <family val="2"/>
      <scheme val="minor"/>
    </font>
    <font>
      <b/>
      <sz val="16"/>
      <color rgb="FF000000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2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1" applyFont="1" applyFill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8" fillId="0" borderId="0" xfId="1" applyFont="1" applyFill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0" fillId="0" borderId="0" xfId="1" applyFont="1"/>
    <xf numFmtId="164" fontId="0" fillId="0" borderId="0" xfId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11" fillId="3" borderId="1" xfId="1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164" fontId="3" fillId="0" borderId="1" xfId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vertical="center"/>
    </xf>
    <xf numFmtId="0" fontId="0" fillId="0" borderId="1" xfId="0" applyBorder="1" applyAlignment="1">
      <alignment horizontal="left" indent="1"/>
    </xf>
    <xf numFmtId="0" fontId="5" fillId="0" borderId="1" xfId="0" applyFont="1" applyBorder="1" applyAlignment="1">
      <alignment wrapText="1"/>
    </xf>
    <xf numFmtId="164" fontId="5" fillId="0" borderId="1" xfId="1" applyFont="1" applyFill="1" applyBorder="1"/>
    <xf numFmtId="164" fontId="12" fillId="3" borderId="1" xfId="1" applyFont="1" applyFill="1" applyBorder="1" applyAlignment="1">
      <alignment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164" fontId="3" fillId="0" borderId="1" xfId="1" applyFont="1" applyBorder="1" applyAlignment="1">
      <alignment horizontal="center" vertical="center" wrapText="1"/>
    </xf>
    <xf numFmtId="164" fontId="0" fillId="0" borderId="0" xfId="1" applyFont="1" applyAlignment="1">
      <alignment vertical="center"/>
    </xf>
    <xf numFmtId="164" fontId="14" fillId="0" borderId="1" xfId="1" applyFont="1" applyFill="1" applyBorder="1" applyAlignment="1">
      <alignment horizontal="right" vertical="center" wrapText="1"/>
    </xf>
    <xf numFmtId="164" fontId="2" fillId="0" borderId="0" xfId="1" applyFont="1"/>
    <xf numFmtId="0" fontId="14" fillId="3" borderId="1" xfId="0" applyFont="1" applyFill="1" applyBorder="1" applyAlignment="1">
      <alignment horizontal="center" vertical="center" wrapText="1"/>
    </xf>
    <xf numFmtId="164" fontId="14" fillId="3" borderId="1" xfId="1" applyFont="1" applyFill="1" applyBorder="1" applyAlignment="1">
      <alignment horizontal="right" vertical="center" wrapText="1"/>
    </xf>
    <xf numFmtId="164" fontId="6" fillId="3" borderId="1" xfId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164" fontId="0" fillId="0" borderId="0" xfId="1" applyFont="1" applyAlignment="1">
      <alignment horizontal="left" vertical="center"/>
    </xf>
    <xf numFmtId="43" fontId="0" fillId="0" borderId="0" xfId="0" applyNumberFormat="1" applyAlignment="1">
      <alignment horizontal="left" vertical="center"/>
    </xf>
    <xf numFmtId="0" fontId="17" fillId="3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16" fillId="5" borderId="0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/>
    </xf>
    <xf numFmtId="0" fontId="16" fillId="5" borderId="10" xfId="0" applyFont="1" applyFill="1" applyBorder="1" applyAlignment="1">
      <alignment horizontal="center" vertical="center"/>
    </xf>
    <xf numFmtId="0" fontId="16" fillId="5" borderId="11" xfId="0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BD30F8BC-09CE-4DCA-B77F-423B792A852A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RQ_OBRAS/Leonardo%20de%20Bonna/!2019/Pavimenta&#231;&#245;es/Pavimenta&#231;&#227;o%20asf%20Rio%20Comprudente/PLANILHA%20M&#218;LTIPLA_Rio%20Comprudente_asfalto_sem%20imprima&#231;&#227;o%20-%20SI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  <row r="4">
          <cell r="O4">
            <v>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98C95-AF01-4BB2-BA72-C2EEC00B9DE5}">
  <sheetPr>
    <pageSetUpPr fitToPage="1"/>
  </sheetPr>
  <dimension ref="B1:P52"/>
  <sheetViews>
    <sheetView tabSelected="1" zoomScale="85" zoomScaleNormal="85" workbookViewId="0">
      <selection activeCell="C10" sqref="C10:G10"/>
    </sheetView>
  </sheetViews>
  <sheetFormatPr defaultRowHeight="15" x14ac:dyDescent="0.25"/>
  <cols>
    <col min="2" max="2" width="11.5703125" style="1" customWidth="1"/>
    <col min="3" max="3" width="66.7109375" style="15" customWidth="1"/>
    <col min="4" max="4" width="7.5703125" style="1" customWidth="1"/>
    <col min="5" max="5" width="14.5703125" style="3" customWidth="1"/>
    <col min="6" max="6" width="15.5703125" style="11" customWidth="1"/>
    <col min="7" max="7" width="20.7109375" style="2" customWidth="1"/>
    <col min="10" max="13" width="16" style="1" customWidth="1"/>
    <col min="15" max="15" width="17.85546875" style="10" customWidth="1"/>
    <col min="16" max="16" width="16.5703125" style="10" customWidth="1"/>
    <col min="210" max="210" width="55.5703125" customWidth="1"/>
    <col min="211" max="211" width="7.5703125" customWidth="1"/>
    <col min="212" max="212" width="12.7109375" customWidth="1"/>
    <col min="213" max="213" width="52.42578125" customWidth="1"/>
    <col min="214" max="214" width="12.85546875" customWidth="1"/>
    <col min="215" max="215" width="10.140625" bestFit="1" customWidth="1"/>
    <col min="216" max="216" width="7.85546875" customWidth="1"/>
    <col min="217" max="217" width="11.7109375" customWidth="1"/>
    <col min="218" max="218" width="11.140625" bestFit="1" customWidth="1"/>
    <col min="219" max="220" width="10" bestFit="1" customWidth="1"/>
    <col min="221" max="221" width="9.7109375" customWidth="1"/>
    <col min="222" max="222" width="10.140625" bestFit="1" customWidth="1"/>
    <col min="466" max="466" width="55.5703125" customWidth="1"/>
    <col min="467" max="467" width="7.5703125" customWidth="1"/>
    <col min="468" max="468" width="12.7109375" customWidth="1"/>
    <col min="469" max="469" width="52.42578125" customWidth="1"/>
    <col min="470" max="470" width="12.85546875" customWidth="1"/>
    <col min="471" max="471" width="10.140625" bestFit="1" customWidth="1"/>
    <col min="472" max="472" width="7.85546875" customWidth="1"/>
    <col min="473" max="473" width="11.7109375" customWidth="1"/>
    <col min="474" max="474" width="11.140625" bestFit="1" customWidth="1"/>
    <col min="475" max="476" width="10" bestFit="1" customWidth="1"/>
    <col min="477" max="477" width="9.7109375" customWidth="1"/>
    <col min="478" max="478" width="10.140625" bestFit="1" customWidth="1"/>
    <col min="722" max="722" width="55.5703125" customWidth="1"/>
    <col min="723" max="723" width="7.5703125" customWidth="1"/>
    <col min="724" max="724" width="12.7109375" customWidth="1"/>
    <col min="725" max="725" width="52.42578125" customWidth="1"/>
    <col min="726" max="726" width="12.85546875" customWidth="1"/>
    <col min="727" max="727" width="10.140625" bestFit="1" customWidth="1"/>
    <col min="728" max="728" width="7.85546875" customWidth="1"/>
    <col min="729" max="729" width="11.7109375" customWidth="1"/>
    <col min="730" max="730" width="11.140625" bestFit="1" customWidth="1"/>
    <col min="731" max="732" width="10" bestFit="1" customWidth="1"/>
    <col min="733" max="733" width="9.7109375" customWidth="1"/>
    <col min="734" max="734" width="10.140625" bestFit="1" customWidth="1"/>
    <col min="978" max="978" width="55.5703125" customWidth="1"/>
    <col min="979" max="979" width="7.5703125" customWidth="1"/>
    <col min="980" max="980" width="12.7109375" customWidth="1"/>
    <col min="981" max="981" width="52.42578125" customWidth="1"/>
    <col min="982" max="982" width="12.85546875" customWidth="1"/>
    <col min="983" max="983" width="10.140625" bestFit="1" customWidth="1"/>
    <col min="984" max="984" width="7.85546875" customWidth="1"/>
    <col min="985" max="985" width="11.7109375" customWidth="1"/>
    <col min="986" max="986" width="11.140625" bestFit="1" customWidth="1"/>
    <col min="987" max="988" width="10" bestFit="1" customWidth="1"/>
    <col min="989" max="989" width="9.7109375" customWidth="1"/>
    <col min="990" max="990" width="10.140625" bestFit="1" customWidth="1"/>
    <col min="1234" max="1234" width="55.5703125" customWidth="1"/>
    <col min="1235" max="1235" width="7.5703125" customWidth="1"/>
    <col min="1236" max="1236" width="12.7109375" customWidth="1"/>
    <col min="1237" max="1237" width="52.42578125" customWidth="1"/>
    <col min="1238" max="1238" width="12.85546875" customWidth="1"/>
    <col min="1239" max="1239" width="10.140625" bestFit="1" customWidth="1"/>
    <col min="1240" max="1240" width="7.85546875" customWidth="1"/>
    <col min="1241" max="1241" width="11.7109375" customWidth="1"/>
    <col min="1242" max="1242" width="11.140625" bestFit="1" customWidth="1"/>
    <col min="1243" max="1244" width="10" bestFit="1" customWidth="1"/>
    <col min="1245" max="1245" width="9.7109375" customWidth="1"/>
    <col min="1246" max="1246" width="10.140625" bestFit="1" customWidth="1"/>
    <col min="1490" max="1490" width="55.5703125" customWidth="1"/>
    <col min="1491" max="1491" width="7.5703125" customWidth="1"/>
    <col min="1492" max="1492" width="12.7109375" customWidth="1"/>
    <col min="1493" max="1493" width="52.42578125" customWidth="1"/>
    <col min="1494" max="1494" width="12.85546875" customWidth="1"/>
    <col min="1495" max="1495" width="10.140625" bestFit="1" customWidth="1"/>
    <col min="1496" max="1496" width="7.85546875" customWidth="1"/>
    <col min="1497" max="1497" width="11.7109375" customWidth="1"/>
    <col min="1498" max="1498" width="11.140625" bestFit="1" customWidth="1"/>
    <col min="1499" max="1500" width="10" bestFit="1" customWidth="1"/>
    <col min="1501" max="1501" width="9.7109375" customWidth="1"/>
    <col min="1502" max="1502" width="10.140625" bestFit="1" customWidth="1"/>
    <col min="1746" max="1746" width="55.5703125" customWidth="1"/>
    <col min="1747" max="1747" width="7.5703125" customWidth="1"/>
    <col min="1748" max="1748" width="12.7109375" customWidth="1"/>
    <col min="1749" max="1749" width="52.42578125" customWidth="1"/>
    <col min="1750" max="1750" width="12.85546875" customWidth="1"/>
    <col min="1751" max="1751" width="10.140625" bestFit="1" customWidth="1"/>
    <col min="1752" max="1752" width="7.85546875" customWidth="1"/>
    <col min="1753" max="1753" width="11.7109375" customWidth="1"/>
    <col min="1754" max="1754" width="11.140625" bestFit="1" customWidth="1"/>
    <col min="1755" max="1756" width="10" bestFit="1" customWidth="1"/>
    <col min="1757" max="1757" width="9.7109375" customWidth="1"/>
    <col min="1758" max="1758" width="10.140625" bestFit="1" customWidth="1"/>
    <col min="2002" max="2002" width="55.5703125" customWidth="1"/>
    <col min="2003" max="2003" width="7.5703125" customWidth="1"/>
    <col min="2004" max="2004" width="12.7109375" customWidth="1"/>
    <col min="2005" max="2005" width="52.42578125" customWidth="1"/>
    <col min="2006" max="2006" width="12.85546875" customWidth="1"/>
    <col min="2007" max="2007" width="10.140625" bestFit="1" customWidth="1"/>
    <col min="2008" max="2008" width="7.85546875" customWidth="1"/>
    <col min="2009" max="2009" width="11.7109375" customWidth="1"/>
    <col min="2010" max="2010" width="11.140625" bestFit="1" customWidth="1"/>
    <col min="2011" max="2012" width="10" bestFit="1" customWidth="1"/>
    <col min="2013" max="2013" width="9.7109375" customWidth="1"/>
    <col min="2014" max="2014" width="10.140625" bestFit="1" customWidth="1"/>
    <col min="2258" max="2258" width="55.5703125" customWidth="1"/>
    <col min="2259" max="2259" width="7.5703125" customWidth="1"/>
    <col min="2260" max="2260" width="12.7109375" customWidth="1"/>
    <col min="2261" max="2261" width="52.42578125" customWidth="1"/>
    <col min="2262" max="2262" width="12.85546875" customWidth="1"/>
    <col min="2263" max="2263" width="10.140625" bestFit="1" customWidth="1"/>
    <col min="2264" max="2264" width="7.85546875" customWidth="1"/>
    <col min="2265" max="2265" width="11.7109375" customWidth="1"/>
    <col min="2266" max="2266" width="11.140625" bestFit="1" customWidth="1"/>
    <col min="2267" max="2268" width="10" bestFit="1" customWidth="1"/>
    <col min="2269" max="2269" width="9.7109375" customWidth="1"/>
    <col min="2270" max="2270" width="10.140625" bestFit="1" customWidth="1"/>
    <col min="2514" max="2514" width="55.5703125" customWidth="1"/>
    <col min="2515" max="2515" width="7.5703125" customWidth="1"/>
    <col min="2516" max="2516" width="12.7109375" customWidth="1"/>
    <col min="2517" max="2517" width="52.42578125" customWidth="1"/>
    <col min="2518" max="2518" width="12.85546875" customWidth="1"/>
    <col min="2519" max="2519" width="10.140625" bestFit="1" customWidth="1"/>
    <col min="2520" max="2520" width="7.85546875" customWidth="1"/>
    <col min="2521" max="2521" width="11.7109375" customWidth="1"/>
    <col min="2522" max="2522" width="11.140625" bestFit="1" customWidth="1"/>
    <col min="2523" max="2524" width="10" bestFit="1" customWidth="1"/>
    <col min="2525" max="2525" width="9.7109375" customWidth="1"/>
    <col min="2526" max="2526" width="10.140625" bestFit="1" customWidth="1"/>
    <col min="2770" max="2770" width="55.5703125" customWidth="1"/>
    <col min="2771" max="2771" width="7.5703125" customWidth="1"/>
    <col min="2772" max="2772" width="12.7109375" customWidth="1"/>
    <col min="2773" max="2773" width="52.42578125" customWidth="1"/>
    <col min="2774" max="2774" width="12.85546875" customWidth="1"/>
    <col min="2775" max="2775" width="10.140625" bestFit="1" customWidth="1"/>
    <col min="2776" max="2776" width="7.85546875" customWidth="1"/>
    <col min="2777" max="2777" width="11.7109375" customWidth="1"/>
    <col min="2778" max="2778" width="11.140625" bestFit="1" customWidth="1"/>
    <col min="2779" max="2780" width="10" bestFit="1" customWidth="1"/>
    <col min="2781" max="2781" width="9.7109375" customWidth="1"/>
    <col min="2782" max="2782" width="10.140625" bestFit="1" customWidth="1"/>
    <col min="3026" max="3026" width="55.5703125" customWidth="1"/>
    <col min="3027" max="3027" width="7.5703125" customWidth="1"/>
    <col min="3028" max="3028" width="12.7109375" customWidth="1"/>
    <col min="3029" max="3029" width="52.42578125" customWidth="1"/>
    <col min="3030" max="3030" width="12.85546875" customWidth="1"/>
    <col min="3031" max="3031" width="10.140625" bestFit="1" customWidth="1"/>
    <col min="3032" max="3032" width="7.85546875" customWidth="1"/>
    <col min="3033" max="3033" width="11.7109375" customWidth="1"/>
    <col min="3034" max="3034" width="11.140625" bestFit="1" customWidth="1"/>
    <col min="3035" max="3036" width="10" bestFit="1" customWidth="1"/>
    <col min="3037" max="3037" width="9.7109375" customWidth="1"/>
    <col min="3038" max="3038" width="10.140625" bestFit="1" customWidth="1"/>
    <col min="3282" max="3282" width="55.5703125" customWidth="1"/>
    <col min="3283" max="3283" width="7.5703125" customWidth="1"/>
    <col min="3284" max="3284" width="12.7109375" customWidth="1"/>
    <col min="3285" max="3285" width="52.42578125" customWidth="1"/>
    <col min="3286" max="3286" width="12.85546875" customWidth="1"/>
    <col min="3287" max="3287" width="10.140625" bestFit="1" customWidth="1"/>
    <col min="3288" max="3288" width="7.85546875" customWidth="1"/>
    <col min="3289" max="3289" width="11.7109375" customWidth="1"/>
    <col min="3290" max="3290" width="11.140625" bestFit="1" customWidth="1"/>
    <col min="3291" max="3292" width="10" bestFit="1" customWidth="1"/>
    <col min="3293" max="3293" width="9.7109375" customWidth="1"/>
    <col min="3294" max="3294" width="10.140625" bestFit="1" customWidth="1"/>
    <col min="3538" max="3538" width="55.5703125" customWidth="1"/>
    <col min="3539" max="3539" width="7.5703125" customWidth="1"/>
    <col min="3540" max="3540" width="12.7109375" customWidth="1"/>
    <col min="3541" max="3541" width="52.42578125" customWidth="1"/>
    <col min="3542" max="3542" width="12.85546875" customWidth="1"/>
    <col min="3543" max="3543" width="10.140625" bestFit="1" customWidth="1"/>
    <col min="3544" max="3544" width="7.85546875" customWidth="1"/>
    <col min="3545" max="3545" width="11.7109375" customWidth="1"/>
    <col min="3546" max="3546" width="11.140625" bestFit="1" customWidth="1"/>
    <col min="3547" max="3548" width="10" bestFit="1" customWidth="1"/>
    <col min="3549" max="3549" width="9.7109375" customWidth="1"/>
    <col min="3550" max="3550" width="10.140625" bestFit="1" customWidth="1"/>
    <col min="3794" max="3794" width="55.5703125" customWidth="1"/>
    <col min="3795" max="3795" width="7.5703125" customWidth="1"/>
    <col min="3796" max="3796" width="12.7109375" customWidth="1"/>
    <col min="3797" max="3797" width="52.42578125" customWidth="1"/>
    <col min="3798" max="3798" width="12.85546875" customWidth="1"/>
    <col min="3799" max="3799" width="10.140625" bestFit="1" customWidth="1"/>
    <col min="3800" max="3800" width="7.85546875" customWidth="1"/>
    <col min="3801" max="3801" width="11.7109375" customWidth="1"/>
    <col min="3802" max="3802" width="11.140625" bestFit="1" customWidth="1"/>
    <col min="3803" max="3804" width="10" bestFit="1" customWidth="1"/>
    <col min="3805" max="3805" width="9.7109375" customWidth="1"/>
    <col min="3806" max="3806" width="10.140625" bestFit="1" customWidth="1"/>
    <col min="4050" max="4050" width="55.5703125" customWidth="1"/>
    <col min="4051" max="4051" width="7.5703125" customWidth="1"/>
    <col min="4052" max="4052" width="12.7109375" customWidth="1"/>
    <col min="4053" max="4053" width="52.42578125" customWidth="1"/>
    <col min="4054" max="4054" width="12.85546875" customWidth="1"/>
    <col min="4055" max="4055" width="10.140625" bestFit="1" customWidth="1"/>
    <col min="4056" max="4056" width="7.85546875" customWidth="1"/>
    <col min="4057" max="4057" width="11.7109375" customWidth="1"/>
    <col min="4058" max="4058" width="11.140625" bestFit="1" customWidth="1"/>
    <col min="4059" max="4060" width="10" bestFit="1" customWidth="1"/>
    <col min="4061" max="4061" width="9.7109375" customWidth="1"/>
    <col min="4062" max="4062" width="10.140625" bestFit="1" customWidth="1"/>
    <col min="4306" max="4306" width="55.5703125" customWidth="1"/>
    <col min="4307" max="4307" width="7.5703125" customWidth="1"/>
    <col min="4308" max="4308" width="12.7109375" customWidth="1"/>
    <col min="4309" max="4309" width="52.42578125" customWidth="1"/>
    <col min="4310" max="4310" width="12.85546875" customWidth="1"/>
    <col min="4311" max="4311" width="10.140625" bestFit="1" customWidth="1"/>
    <col min="4312" max="4312" width="7.85546875" customWidth="1"/>
    <col min="4313" max="4313" width="11.7109375" customWidth="1"/>
    <col min="4314" max="4314" width="11.140625" bestFit="1" customWidth="1"/>
    <col min="4315" max="4316" width="10" bestFit="1" customWidth="1"/>
    <col min="4317" max="4317" width="9.7109375" customWidth="1"/>
    <col min="4318" max="4318" width="10.140625" bestFit="1" customWidth="1"/>
    <col min="4562" max="4562" width="55.5703125" customWidth="1"/>
    <col min="4563" max="4563" width="7.5703125" customWidth="1"/>
    <col min="4564" max="4564" width="12.7109375" customWidth="1"/>
    <col min="4565" max="4565" width="52.42578125" customWidth="1"/>
    <col min="4566" max="4566" width="12.85546875" customWidth="1"/>
    <col min="4567" max="4567" width="10.140625" bestFit="1" customWidth="1"/>
    <col min="4568" max="4568" width="7.85546875" customWidth="1"/>
    <col min="4569" max="4569" width="11.7109375" customWidth="1"/>
    <col min="4570" max="4570" width="11.140625" bestFit="1" customWidth="1"/>
    <col min="4571" max="4572" width="10" bestFit="1" customWidth="1"/>
    <col min="4573" max="4573" width="9.7109375" customWidth="1"/>
    <col min="4574" max="4574" width="10.140625" bestFit="1" customWidth="1"/>
    <col min="4818" max="4818" width="55.5703125" customWidth="1"/>
    <col min="4819" max="4819" width="7.5703125" customWidth="1"/>
    <col min="4820" max="4820" width="12.7109375" customWidth="1"/>
    <col min="4821" max="4821" width="52.42578125" customWidth="1"/>
    <col min="4822" max="4822" width="12.85546875" customWidth="1"/>
    <col min="4823" max="4823" width="10.140625" bestFit="1" customWidth="1"/>
    <col min="4824" max="4824" width="7.85546875" customWidth="1"/>
    <col min="4825" max="4825" width="11.7109375" customWidth="1"/>
    <col min="4826" max="4826" width="11.140625" bestFit="1" customWidth="1"/>
    <col min="4827" max="4828" width="10" bestFit="1" customWidth="1"/>
    <col min="4829" max="4829" width="9.7109375" customWidth="1"/>
    <col min="4830" max="4830" width="10.140625" bestFit="1" customWidth="1"/>
    <col min="5074" max="5074" width="55.5703125" customWidth="1"/>
    <col min="5075" max="5075" width="7.5703125" customWidth="1"/>
    <col min="5076" max="5076" width="12.7109375" customWidth="1"/>
    <col min="5077" max="5077" width="52.42578125" customWidth="1"/>
    <col min="5078" max="5078" width="12.85546875" customWidth="1"/>
    <col min="5079" max="5079" width="10.140625" bestFit="1" customWidth="1"/>
    <col min="5080" max="5080" width="7.85546875" customWidth="1"/>
    <col min="5081" max="5081" width="11.7109375" customWidth="1"/>
    <col min="5082" max="5082" width="11.140625" bestFit="1" customWidth="1"/>
    <col min="5083" max="5084" width="10" bestFit="1" customWidth="1"/>
    <col min="5085" max="5085" width="9.7109375" customWidth="1"/>
    <col min="5086" max="5086" width="10.140625" bestFit="1" customWidth="1"/>
    <col min="5330" max="5330" width="55.5703125" customWidth="1"/>
    <col min="5331" max="5331" width="7.5703125" customWidth="1"/>
    <col min="5332" max="5332" width="12.7109375" customWidth="1"/>
    <col min="5333" max="5333" width="52.42578125" customWidth="1"/>
    <col min="5334" max="5334" width="12.85546875" customWidth="1"/>
    <col min="5335" max="5335" width="10.140625" bestFit="1" customWidth="1"/>
    <col min="5336" max="5336" width="7.85546875" customWidth="1"/>
    <col min="5337" max="5337" width="11.7109375" customWidth="1"/>
    <col min="5338" max="5338" width="11.140625" bestFit="1" customWidth="1"/>
    <col min="5339" max="5340" width="10" bestFit="1" customWidth="1"/>
    <col min="5341" max="5341" width="9.7109375" customWidth="1"/>
    <col min="5342" max="5342" width="10.140625" bestFit="1" customWidth="1"/>
    <col min="5586" max="5586" width="55.5703125" customWidth="1"/>
    <col min="5587" max="5587" width="7.5703125" customWidth="1"/>
    <col min="5588" max="5588" width="12.7109375" customWidth="1"/>
    <col min="5589" max="5589" width="52.42578125" customWidth="1"/>
    <col min="5590" max="5590" width="12.85546875" customWidth="1"/>
    <col min="5591" max="5591" width="10.140625" bestFit="1" customWidth="1"/>
    <col min="5592" max="5592" width="7.85546875" customWidth="1"/>
    <col min="5593" max="5593" width="11.7109375" customWidth="1"/>
    <col min="5594" max="5594" width="11.140625" bestFit="1" customWidth="1"/>
    <col min="5595" max="5596" width="10" bestFit="1" customWidth="1"/>
    <col min="5597" max="5597" width="9.7109375" customWidth="1"/>
    <col min="5598" max="5598" width="10.140625" bestFit="1" customWidth="1"/>
    <col min="5842" max="5842" width="55.5703125" customWidth="1"/>
    <col min="5843" max="5843" width="7.5703125" customWidth="1"/>
    <col min="5844" max="5844" width="12.7109375" customWidth="1"/>
    <col min="5845" max="5845" width="52.42578125" customWidth="1"/>
    <col min="5846" max="5846" width="12.85546875" customWidth="1"/>
    <col min="5847" max="5847" width="10.140625" bestFit="1" customWidth="1"/>
    <col min="5848" max="5848" width="7.85546875" customWidth="1"/>
    <col min="5849" max="5849" width="11.7109375" customWidth="1"/>
    <col min="5850" max="5850" width="11.140625" bestFit="1" customWidth="1"/>
    <col min="5851" max="5852" width="10" bestFit="1" customWidth="1"/>
    <col min="5853" max="5853" width="9.7109375" customWidth="1"/>
    <col min="5854" max="5854" width="10.140625" bestFit="1" customWidth="1"/>
    <col min="6098" max="6098" width="55.5703125" customWidth="1"/>
    <col min="6099" max="6099" width="7.5703125" customWidth="1"/>
    <col min="6100" max="6100" width="12.7109375" customWidth="1"/>
    <col min="6101" max="6101" width="52.42578125" customWidth="1"/>
    <col min="6102" max="6102" width="12.85546875" customWidth="1"/>
    <col min="6103" max="6103" width="10.140625" bestFit="1" customWidth="1"/>
    <col min="6104" max="6104" width="7.85546875" customWidth="1"/>
    <col min="6105" max="6105" width="11.7109375" customWidth="1"/>
    <col min="6106" max="6106" width="11.140625" bestFit="1" customWidth="1"/>
    <col min="6107" max="6108" width="10" bestFit="1" customWidth="1"/>
    <col min="6109" max="6109" width="9.7109375" customWidth="1"/>
    <col min="6110" max="6110" width="10.140625" bestFit="1" customWidth="1"/>
    <col min="6354" max="6354" width="55.5703125" customWidth="1"/>
    <col min="6355" max="6355" width="7.5703125" customWidth="1"/>
    <col min="6356" max="6356" width="12.7109375" customWidth="1"/>
    <col min="6357" max="6357" width="52.42578125" customWidth="1"/>
    <col min="6358" max="6358" width="12.85546875" customWidth="1"/>
    <col min="6359" max="6359" width="10.140625" bestFit="1" customWidth="1"/>
    <col min="6360" max="6360" width="7.85546875" customWidth="1"/>
    <col min="6361" max="6361" width="11.7109375" customWidth="1"/>
    <col min="6362" max="6362" width="11.140625" bestFit="1" customWidth="1"/>
    <col min="6363" max="6364" width="10" bestFit="1" customWidth="1"/>
    <col min="6365" max="6365" width="9.7109375" customWidth="1"/>
    <col min="6366" max="6366" width="10.140625" bestFit="1" customWidth="1"/>
    <col min="6610" max="6610" width="55.5703125" customWidth="1"/>
    <col min="6611" max="6611" width="7.5703125" customWidth="1"/>
    <col min="6612" max="6612" width="12.7109375" customWidth="1"/>
    <col min="6613" max="6613" width="52.42578125" customWidth="1"/>
    <col min="6614" max="6614" width="12.85546875" customWidth="1"/>
    <col min="6615" max="6615" width="10.140625" bestFit="1" customWidth="1"/>
    <col min="6616" max="6616" width="7.85546875" customWidth="1"/>
    <col min="6617" max="6617" width="11.7109375" customWidth="1"/>
    <col min="6618" max="6618" width="11.140625" bestFit="1" customWidth="1"/>
    <col min="6619" max="6620" width="10" bestFit="1" customWidth="1"/>
    <col min="6621" max="6621" width="9.7109375" customWidth="1"/>
    <col min="6622" max="6622" width="10.140625" bestFit="1" customWidth="1"/>
    <col min="6866" max="6866" width="55.5703125" customWidth="1"/>
    <col min="6867" max="6867" width="7.5703125" customWidth="1"/>
    <col min="6868" max="6868" width="12.7109375" customWidth="1"/>
    <col min="6869" max="6869" width="52.42578125" customWidth="1"/>
    <col min="6870" max="6870" width="12.85546875" customWidth="1"/>
    <col min="6871" max="6871" width="10.140625" bestFit="1" customWidth="1"/>
    <col min="6872" max="6872" width="7.85546875" customWidth="1"/>
    <col min="6873" max="6873" width="11.7109375" customWidth="1"/>
    <col min="6874" max="6874" width="11.140625" bestFit="1" customWidth="1"/>
    <col min="6875" max="6876" width="10" bestFit="1" customWidth="1"/>
    <col min="6877" max="6877" width="9.7109375" customWidth="1"/>
    <col min="6878" max="6878" width="10.140625" bestFit="1" customWidth="1"/>
    <col min="7122" max="7122" width="55.5703125" customWidth="1"/>
    <col min="7123" max="7123" width="7.5703125" customWidth="1"/>
    <col min="7124" max="7124" width="12.7109375" customWidth="1"/>
    <col min="7125" max="7125" width="52.42578125" customWidth="1"/>
    <col min="7126" max="7126" width="12.85546875" customWidth="1"/>
    <col min="7127" max="7127" width="10.140625" bestFit="1" customWidth="1"/>
    <col min="7128" max="7128" width="7.85546875" customWidth="1"/>
    <col min="7129" max="7129" width="11.7109375" customWidth="1"/>
    <col min="7130" max="7130" width="11.140625" bestFit="1" customWidth="1"/>
    <col min="7131" max="7132" width="10" bestFit="1" customWidth="1"/>
    <col min="7133" max="7133" width="9.7109375" customWidth="1"/>
    <col min="7134" max="7134" width="10.140625" bestFit="1" customWidth="1"/>
    <col min="7378" max="7378" width="55.5703125" customWidth="1"/>
    <col min="7379" max="7379" width="7.5703125" customWidth="1"/>
    <col min="7380" max="7380" width="12.7109375" customWidth="1"/>
    <col min="7381" max="7381" width="52.42578125" customWidth="1"/>
    <col min="7382" max="7382" width="12.85546875" customWidth="1"/>
    <col min="7383" max="7383" width="10.140625" bestFit="1" customWidth="1"/>
    <col min="7384" max="7384" width="7.85546875" customWidth="1"/>
    <col min="7385" max="7385" width="11.7109375" customWidth="1"/>
    <col min="7386" max="7386" width="11.140625" bestFit="1" customWidth="1"/>
    <col min="7387" max="7388" width="10" bestFit="1" customWidth="1"/>
    <col min="7389" max="7389" width="9.7109375" customWidth="1"/>
    <col min="7390" max="7390" width="10.140625" bestFit="1" customWidth="1"/>
    <col min="7634" max="7634" width="55.5703125" customWidth="1"/>
    <col min="7635" max="7635" width="7.5703125" customWidth="1"/>
    <col min="7636" max="7636" width="12.7109375" customWidth="1"/>
    <col min="7637" max="7637" width="52.42578125" customWidth="1"/>
    <col min="7638" max="7638" width="12.85546875" customWidth="1"/>
    <col min="7639" max="7639" width="10.140625" bestFit="1" customWidth="1"/>
    <col min="7640" max="7640" width="7.85546875" customWidth="1"/>
    <col min="7641" max="7641" width="11.7109375" customWidth="1"/>
    <col min="7642" max="7642" width="11.140625" bestFit="1" customWidth="1"/>
    <col min="7643" max="7644" width="10" bestFit="1" customWidth="1"/>
    <col min="7645" max="7645" width="9.7109375" customWidth="1"/>
    <col min="7646" max="7646" width="10.140625" bestFit="1" customWidth="1"/>
    <col min="7890" max="7890" width="55.5703125" customWidth="1"/>
    <col min="7891" max="7891" width="7.5703125" customWidth="1"/>
    <col min="7892" max="7892" width="12.7109375" customWidth="1"/>
    <col min="7893" max="7893" width="52.42578125" customWidth="1"/>
    <col min="7894" max="7894" width="12.85546875" customWidth="1"/>
    <col min="7895" max="7895" width="10.140625" bestFit="1" customWidth="1"/>
    <col min="7896" max="7896" width="7.85546875" customWidth="1"/>
    <col min="7897" max="7897" width="11.7109375" customWidth="1"/>
    <col min="7898" max="7898" width="11.140625" bestFit="1" customWidth="1"/>
    <col min="7899" max="7900" width="10" bestFit="1" customWidth="1"/>
    <col min="7901" max="7901" width="9.7109375" customWidth="1"/>
    <col min="7902" max="7902" width="10.140625" bestFit="1" customWidth="1"/>
    <col min="8146" max="8146" width="55.5703125" customWidth="1"/>
    <col min="8147" max="8147" width="7.5703125" customWidth="1"/>
    <col min="8148" max="8148" width="12.7109375" customWidth="1"/>
    <col min="8149" max="8149" width="52.42578125" customWidth="1"/>
    <col min="8150" max="8150" width="12.85546875" customWidth="1"/>
    <col min="8151" max="8151" width="10.140625" bestFit="1" customWidth="1"/>
    <col min="8152" max="8152" width="7.85546875" customWidth="1"/>
    <col min="8153" max="8153" width="11.7109375" customWidth="1"/>
    <col min="8154" max="8154" width="11.140625" bestFit="1" customWidth="1"/>
    <col min="8155" max="8156" width="10" bestFit="1" customWidth="1"/>
    <col min="8157" max="8157" width="9.7109375" customWidth="1"/>
    <col min="8158" max="8158" width="10.140625" bestFit="1" customWidth="1"/>
    <col min="8402" max="8402" width="55.5703125" customWidth="1"/>
    <col min="8403" max="8403" width="7.5703125" customWidth="1"/>
    <col min="8404" max="8404" width="12.7109375" customWidth="1"/>
    <col min="8405" max="8405" width="52.42578125" customWidth="1"/>
    <col min="8406" max="8406" width="12.85546875" customWidth="1"/>
    <col min="8407" max="8407" width="10.140625" bestFit="1" customWidth="1"/>
    <col min="8408" max="8408" width="7.85546875" customWidth="1"/>
    <col min="8409" max="8409" width="11.7109375" customWidth="1"/>
    <col min="8410" max="8410" width="11.140625" bestFit="1" customWidth="1"/>
    <col min="8411" max="8412" width="10" bestFit="1" customWidth="1"/>
    <col min="8413" max="8413" width="9.7109375" customWidth="1"/>
    <col min="8414" max="8414" width="10.140625" bestFit="1" customWidth="1"/>
    <col min="8658" max="8658" width="55.5703125" customWidth="1"/>
    <col min="8659" max="8659" width="7.5703125" customWidth="1"/>
    <col min="8660" max="8660" width="12.7109375" customWidth="1"/>
    <col min="8661" max="8661" width="52.42578125" customWidth="1"/>
    <col min="8662" max="8662" width="12.85546875" customWidth="1"/>
    <col min="8663" max="8663" width="10.140625" bestFit="1" customWidth="1"/>
    <col min="8664" max="8664" width="7.85546875" customWidth="1"/>
    <col min="8665" max="8665" width="11.7109375" customWidth="1"/>
    <col min="8666" max="8666" width="11.140625" bestFit="1" customWidth="1"/>
    <col min="8667" max="8668" width="10" bestFit="1" customWidth="1"/>
    <col min="8669" max="8669" width="9.7109375" customWidth="1"/>
    <col min="8670" max="8670" width="10.140625" bestFit="1" customWidth="1"/>
    <col min="8914" max="8914" width="55.5703125" customWidth="1"/>
    <col min="8915" max="8915" width="7.5703125" customWidth="1"/>
    <col min="8916" max="8916" width="12.7109375" customWidth="1"/>
    <col min="8917" max="8917" width="52.42578125" customWidth="1"/>
    <col min="8918" max="8918" width="12.85546875" customWidth="1"/>
    <col min="8919" max="8919" width="10.140625" bestFit="1" customWidth="1"/>
    <col min="8920" max="8920" width="7.85546875" customWidth="1"/>
    <col min="8921" max="8921" width="11.7109375" customWidth="1"/>
    <col min="8922" max="8922" width="11.140625" bestFit="1" customWidth="1"/>
    <col min="8923" max="8924" width="10" bestFit="1" customWidth="1"/>
    <col min="8925" max="8925" width="9.7109375" customWidth="1"/>
    <col min="8926" max="8926" width="10.140625" bestFit="1" customWidth="1"/>
    <col min="9170" max="9170" width="55.5703125" customWidth="1"/>
    <col min="9171" max="9171" width="7.5703125" customWidth="1"/>
    <col min="9172" max="9172" width="12.7109375" customWidth="1"/>
    <col min="9173" max="9173" width="52.42578125" customWidth="1"/>
    <col min="9174" max="9174" width="12.85546875" customWidth="1"/>
    <col min="9175" max="9175" width="10.140625" bestFit="1" customWidth="1"/>
    <col min="9176" max="9176" width="7.85546875" customWidth="1"/>
    <col min="9177" max="9177" width="11.7109375" customWidth="1"/>
    <col min="9178" max="9178" width="11.140625" bestFit="1" customWidth="1"/>
    <col min="9179" max="9180" width="10" bestFit="1" customWidth="1"/>
    <col min="9181" max="9181" width="9.7109375" customWidth="1"/>
    <col min="9182" max="9182" width="10.140625" bestFit="1" customWidth="1"/>
    <col min="9426" max="9426" width="55.5703125" customWidth="1"/>
    <col min="9427" max="9427" width="7.5703125" customWidth="1"/>
    <col min="9428" max="9428" width="12.7109375" customWidth="1"/>
    <col min="9429" max="9429" width="52.42578125" customWidth="1"/>
    <col min="9430" max="9430" width="12.85546875" customWidth="1"/>
    <col min="9431" max="9431" width="10.140625" bestFit="1" customWidth="1"/>
    <col min="9432" max="9432" width="7.85546875" customWidth="1"/>
    <col min="9433" max="9433" width="11.7109375" customWidth="1"/>
    <col min="9434" max="9434" width="11.140625" bestFit="1" customWidth="1"/>
    <col min="9435" max="9436" width="10" bestFit="1" customWidth="1"/>
    <col min="9437" max="9437" width="9.7109375" customWidth="1"/>
    <col min="9438" max="9438" width="10.140625" bestFit="1" customWidth="1"/>
    <col min="9682" max="9682" width="55.5703125" customWidth="1"/>
    <col min="9683" max="9683" width="7.5703125" customWidth="1"/>
    <col min="9684" max="9684" width="12.7109375" customWidth="1"/>
    <col min="9685" max="9685" width="52.42578125" customWidth="1"/>
    <col min="9686" max="9686" width="12.85546875" customWidth="1"/>
    <col min="9687" max="9687" width="10.140625" bestFit="1" customWidth="1"/>
    <col min="9688" max="9688" width="7.85546875" customWidth="1"/>
    <col min="9689" max="9689" width="11.7109375" customWidth="1"/>
    <col min="9690" max="9690" width="11.140625" bestFit="1" customWidth="1"/>
    <col min="9691" max="9692" width="10" bestFit="1" customWidth="1"/>
    <col min="9693" max="9693" width="9.7109375" customWidth="1"/>
    <col min="9694" max="9694" width="10.140625" bestFit="1" customWidth="1"/>
    <col min="9938" max="9938" width="55.5703125" customWidth="1"/>
    <col min="9939" max="9939" width="7.5703125" customWidth="1"/>
    <col min="9940" max="9940" width="12.7109375" customWidth="1"/>
    <col min="9941" max="9941" width="52.42578125" customWidth="1"/>
    <col min="9942" max="9942" width="12.85546875" customWidth="1"/>
    <col min="9943" max="9943" width="10.140625" bestFit="1" customWidth="1"/>
    <col min="9944" max="9944" width="7.85546875" customWidth="1"/>
    <col min="9945" max="9945" width="11.7109375" customWidth="1"/>
    <col min="9946" max="9946" width="11.140625" bestFit="1" customWidth="1"/>
    <col min="9947" max="9948" width="10" bestFit="1" customWidth="1"/>
    <col min="9949" max="9949" width="9.7109375" customWidth="1"/>
    <col min="9950" max="9950" width="10.140625" bestFit="1" customWidth="1"/>
    <col min="10194" max="10194" width="55.5703125" customWidth="1"/>
    <col min="10195" max="10195" width="7.5703125" customWidth="1"/>
    <col min="10196" max="10196" width="12.7109375" customWidth="1"/>
    <col min="10197" max="10197" width="52.42578125" customWidth="1"/>
    <col min="10198" max="10198" width="12.85546875" customWidth="1"/>
    <col min="10199" max="10199" width="10.140625" bestFit="1" customWidth="1"/>
    <col min="10200" max="10200" width="7.85546875" customWidth="1"/>
    <col min="10201" max="10201" width="11.7109375" customWidth="1"/>
    <col min="10202" max="10202" width="11.140625" bestFit="1" customWidth="1"/>
    <col min="10203" max="10204" width="10" bestFit="1" customWidth="1"/>
    <col min="10205" max="10205" width="9.7109375" customWidth="1"/>
    <col min="10206" max="10206" width="10.140625" bestFit="1" customWidth="1"/>
    <col min="10450" max="10450" width="55.5703125" customWidth="1"/>
    <col min="10451" max="10451" width="7.5703125" customWidth="1"/>
    <col min="10452" max="10452" width="12.7109375" customWidth="1"/>
    <col min="10453" max="10453" width="52.42578125" customWidth="1"/>
    <col min="10454" max="10454" width="12.85546875" customWidth="1"/>
    <col min="10455" max="10455" width="10.140625" bestFit="1" customWidth="1"/>
    <col min="10456" max="10456" width="7.85546875" customWidth="1"/>
    <col min="10457" max="10457" width="11.7109375" customWidth="1"/>
    <col min="10458" max="10458" width="11.140625" bestFit="1" customWidth="1"/>
    <col min="10459" max="10460" width="10" bestFit="1" customWidth="1"/>
    <col min="10461" max="10461" width="9.7109375" customWidth="1"/>
    <col min="10462" max="10462" width="10.140625" bestFit="1" customWidth="1"/>
    <col min="10706" max="10706" width="55.5703125" customWidth="1"/>
    <col min="10707" max="10707" width="7.5703125" customWidth="1"/>
    <col min="10708" max="10708" width="12.7109375" customWidth="1"/>
    <col min="10709" max="10709" width="52.42578125" customWidth="1"/>
    <col min="10710" max="10710" width="12.85546875" customWidth="1"/>
    <col min="10711" max="10711" width="10.140625" bestFit="1" customWidth="1"/>
    <col min="10712" max="10712" width="7.85546875" customWidth="1"/>
    <col min="10713" max="10713" width="11.7109375" customWidth="1"/>
    <col min="10714" max="10714" width="11.140625" bestFit="1" customWidth="1"/>
    <col min="10715" max="10716" width="10" bestFit="1" customWidth="1"/>
    <col min="10717" max="10717" width="9.7109375" customWidth="1"/>
    <col min="10718" max="10718" width="10.140625" bestFit="1" customWidth="1"/>
    <col min="10962" max="10962" width="55.5703125" customWidth="1"/>
    <col min="10963" max="10963" width="7.5703125" customWidth="1"/>
    <col min="10964" max="10964" width="12.7109375" customWidth="1"/>
    <col min="10965" max="10965" width="52.42578125" customWidth="1"/>
    <col min="10966" max="10966" width="12.85546875" customWidth="1"/>
    <col min="10967" max="10967" width="10.140625" bestFit="1" customWidth="1"/>
    <col min="10968" max="10968" width="7.85546875" customWidth="1"/>
    <col min="10969" max="10969" width="11.7109375" customWidth="1"/>
    <col min="10970" max="10970" width="11.140625" bestFit="1" customWidth="1"/>
    <col min="10971" max="10972" width="10" bestFit="1" customWidth="1"/>
    <col min="10973" max="10973" width="9.7109375" customWidth="1"/>
    <col min="10974" max="10974" width="10.140625" bestFit="1" customWidth="1"/>
    <col min="11218" max="11218" width="55.5703125" customWidth="1"/>
    <col min="11219" max="11219" width="7.5703125" customWidth="1"/>
    <col min="11220" max="11220" width="12.7109375" customWidth="1"/>
    <col min="11221" max="11221" width="52.42578125" customWidth="1"/>
    <col min="11222" max="11222" width="12.85546875" customWidth="1"/>
    <col min="11223" max="11223" width="10.140625" bestFit="1" customWidth="1"/>
    <col min="11224" max="11224" width="7.85546875" customWidth="1"/>
    <col min="11225" max="11225" width="11.7109375" customWidth="1"/>
    <col min="11226" max="11226" width="11.140625" bestFit="1" customWidth="1"/>
    <col min="11227" max="11228" width="10" bestFit="1" customWidth="1"/>
    <col min="11229" max="11229" width="9.7109375" customWidth="1"/>
    <col min="11230" max="11230" width="10.140625" bestFit="1" customWidth="1"/>
    <col min="11474" max="11474" width="55.5703125" customWidth="1"/>
    <col min="11475" max="11475" width="7.5703125" customWidth="1"/>
    <col min="11476" max="11476" width="12.7109375" customWidth="1"/>
    <col min="11477" max="11477" width="52.42578125" customWidth="1"/>
    <col min="11478" max="11478" width="12.85546875" customWidth="1"/>
    <col min="11479" max="11479" width="10.140625" bestFit="1" customWidth="1"/>
    <col min="11480" max="11480" width="7.85546875" customWidth="1"/>
    <col min="11481" max="11481" width="11.7109375" customWidth="1"/>
    <col min="11482" max="11482" width="11.140625" bestFit="1" customWidth="1"/>
    <col min="11483" max="11484" width="10" bestFit="1" customWidth="1"/>
    <col min="11485" max="11485" width="9.7109375" customWidth="1"/>
    <col min="11486" max="11486" width="10.140625" bestFit="1" customWidth="1"/>
    <col min="11730" max="11730" width="55.5703125" customWidth="1"/>
    <col min="11731" max="11731" width="7.5703125" customWidth="1"/>
    <col min="11732" max="11732" width="12.7109375" customWidth="1"/>
    <col min="11733" max="11733" width="52.42578125" customWidth="1"/>
    <col min="11734" max="11734" width="12.85546875" customWidth="1"/>
    <col min="11735" max="11735" width="10.140625" bestFit="1" customWidth="1"/>
    <col min="11736" max="11736" width="7.85546875" customWidth="1"/>
    <col min="11737" max="11737" width="11.7109375" customWidth="1"/>
    <col min="11738" max="11738" width="11.140625" bestFit="1" customWidth="1"/>
    <col min="11739" max="11740" width="10" bestFit="1" customWidth="1"/>
    <col min="11741" max="11741" width="9.7109375" customWidth="1"/>
    <col min="11742" max="11742" width="10.140625" bestFit="1" customWidth="1"/>
    <col min="11986" max="11986" width="55.5703125" customWidth="1"/>
    <col min="11987" max="11987" width="7.5703125" customWidth="1"/>
    <col min="11988" max="11988" width="12.7109375" customWidth="1"/>
    <col min="11989" max="11989" width="52.42578125" customWidth="1"/>
    <col min="11990" max="11990" width="12.85546875" customWidth="1"/>
    <col min="11991" max="11991" width="10.140625" bestFit="1" customWidth="1"/>
    <col min="11992" max="11992" width="7.85546875" customWidth="1"/>
    <col min="11993" max="11993" width="11.7109375" customWidth="1"/>
    <col min="11994" max="11994" width="11.140625" bestFit="1" customWidth="1"/>
    <col min="11995" max="11996" width="10" bestFit="1" customWidth="1"/>
    <col min="11997" max="11997" width="9.7109375" customWidth="1"/>
    <col min="11998" max="11998" width="10.140625" bestFit="1" customWidth="1"/>
    <col min="12242" max="12242" width="55.5703125" customWidth="1"/>
    <col min="12243" max="12243" width="7.5703125" customWidth="1"/>
    <col min="12244" max="12244" width="12.7109375" customWidth="1"/>
    <col min="12245" max="12245" width="52.42578125" customWidth="1"/>
    <col min="12246" max="12246" width="12.85546875" customWidth="1"/>
    <col min="12247" max="12247" width="10.140625" bestFit="1" customWidth="1"/>
    <col min="12248" max="12248" width="7.85546875" customWidth="1"/>
    <col min="12249" max="12249" width="11.7109375" customWidth="1"/>
    <col min="12250" max="12250" width="11.140625" bestFit="1" customWidth="1"/>
    <col min="12251" max="12252" width="10" bestFit="1" customWidth="1"/>
    <col min="12253" max="12253" width="9.7109375" customWidth="1"/>
    <col min="12254" max="12254" width="10.140625" bestFit="1" customWidth="1"/>
    <col min="12498" max="12498" width="55.5703125" customWidth="1"/>
    <col min="12499" max="12499" width="7.5703125" customWidth="1"/>
    <col min="12500" max="12500" width="12.7109375" customWidth="1"/>
    <col min="12501" max="12501" width="52.42578125" customWidth="1"/>
    <col min="12502" max="12502" width="12.85546875" customWidth="1"/>
    <col min="12503" max="12503" width="10.140625" bestFit="1" customWidth="1"/>
    <col min="12504" max="12504" width="7.85546875" customWidth="1"/>
    <col min="12505" max="12505" width="11.7109375" customWidth="1"/>
    <col min="12506" max="12506" width="11.140625" bestFit="1" customWidth="1"/>
    <col min="12507" max="12508" width="10" bestFit="1" customWidth="1"/>
    <col min="12509" max="12509" width="9.7109375" customWidth="1"/>
    <col min="12510" max="12510" width="10.140625" bestFit="1" customWidth="1"/>
    <col min="12754" max="12754" width="55.5703125" customWidth="1"/>
    <col min="12755" max="12755" width="7.5703125" customWidth="1"/>
    <col min="12756" max="12756" width="12.7109375" customWidth="1"/>
    <col min="12757" max="12757" width="52.42578125" customWidth="1"/>
    <col min="12758" max="12758" width="12.85546875" customWidth="1"/>
    <col min="12759" max="12759" width="10.140625" bestFit="1" customWidth="1"/>
    <col min="12760" max="12760" width="7.85546875" customWidth="1"/>
    <col min="12761" max="12761" width="11.7109375" customWidth="1"/>
    <col min="12762" max="12762" width="11.140625" bestFit="1" customWidth="1"/>
    <col min="12763" max="12764" width="10" bestFit="1" customWidth="1"/>
    <col min="12765" max="12765" width="9.7109375" customWidth="1"/>
    <col min="12766" max="12766" width="10.140625" bestFit="1" customWidth="1"/>
    <col min="13010" max="13010" width="55.5703125" customWidth="1"/>
    <col min="13011" max="13011" width="7.5703125" customWidth="1"/>
    <col min="13012" max="13012" width="12.7109375" customWidth="1"/>
    <col min="13013" max="13013" width="52.42578125" customWidth="1"/>
    <col min="13014" max="13014" width="12.85546875" customWidth="1"/>
    <col min="13015" max="13015" width="10.140625" bestFit="1" customWidth="1"/>
    <col min="13016" max="13016" width="7.85546875" customWidth="1"/>
    <col min="13017" max="13017" width="11.7109375" customWidth="1"/>
    <col min="13018" max="13018" width="11.140625" bestFit="1" customWidth="1"/>
    <col min="13019" max="13020" width="10" bestFit="1" customWidth="1"/>
    <col min="13021" max="13021" width="9.7109375" customWidth="1"/>
    <col min="13022" max="13022" width="10.140625" bestFit="1" customWidth="1"/>
    <col min="13266" max="13266" width="55.5703125" customWidth="1"/>
    <col min="13267" max="13267" width="7.5703125" customWidth="1"/>
    <col min="13268" max="13268" width="12.7109375" customWidth="1"/>
    <col min="13269" max="13269" width="52.42578125" customWidth="1"/>
    <col min="13270" max="13270" width="12.85546875" customWidth="1"/>
    <col min="13271" max="13271" width="10.140625" bestFit="1" customWidth="1"/>
    <col min="13272" max="13272" width="7.85546875" customWidth="1"/>
    <col min="13273" max="13273" width="11.7109375" customWidth="1"/>
    <col min="13274" max="13274" width="11.140625" bestFit="1" customWidth="1"/>
    <col min="13275" max="13276" width="10" bestFit="1" customWidth="1"/>
    <col min="13277" max="13277" width="9.7109375" customWidth="1"/>
    <col min="13278" max="13278" width="10.140625" bestFit="1" customWidth="1"/>
    <col min="13522" max="13522" width="55.5703125" customWidth="1"/>
    <col min="13523" max="13523" width="7.5703125" customWidth="1"/>
    <col min="13524" max="13524" width="12.7109375" customWidth="1"/>
    <col min="13525" max="13525" width="52.42578125" customWidth="1"/>
    <col min="13526" max="13526" width="12.85546875" customWidth="1"/>
    <col min="13527" max="13527" width="10.140625" bestFit="1" customWidth="1"/>
    <col min="13528" max="13528" width="7.85546875" customWidth="1"/>
    <col min="13529" max="13529" width="11.7109375" customWidth="1"/>
    <col min="13530" max="13530" width="11.140625" bestFit="1" customWidth="1"/>
    <col min="13531" max="13532" width="10" bestFit="1" customWidth="1"/>
    <col min="13533" max="13533" width="9.7109375" customWidth="1"/>
    <col min="13534" max="13534" width="10.140625" bestFit="1" customWidth="1"/>
    <col min="13778" max="13778" width="55.5703125" customWidth="1"/>
    <col min="13779" max="13779" width="7.5703125" customWidth="1"/>
    <col min="13780" max="13780" width="12.7109375" customWidth="1"/>
    <col min="13781" max="13781" width="52.42578125" customWidth="1"/>
    <col min="13782" max="13782" width="12.85546875" customWidth="1"/>
    <col min="13783" max="13783" width="10.140625" bestFit="1" customWidth="1"/>
    <col min="13784" max="13784" width="7.85546875" customWidth="1"/>
    <col min="13785" max="13785" width="11.7109375" customWidth="1"/>
    <col min="13786" max="13786" width="11.140625" bestFit="1" customWidth="1"/>
    <col min="13787" max="13788" width="10" bestFit="1" customWidth="1"/>
    <col min="13789" max="13789" width="9.7109375" customWidth="1"/>
    <col min="13790" max="13790" width="10.140625" bestFit="1" customWidth="1"/>
    <col min="14034" max="14034" width="55.5703125" customWidth="1"/>
    <col min="14035" max="14035" width="7.5703125" customWidth="1"/>
    <col min="14036" max="14036" width="12.7109375" customWidth="1"/>
    <col min="14037" max="14037" width="52.42578125" customWidth="1"/>
    <col min="14038" max="14038" width="12.85546875" customWidth="1"/>
    <col min="14039" max="14039" width="10.140625" bestFit="1" customWidth="1"/>
    <col min="14040" max="14040" width="7.85546875" customWidth="1"/>
    <col min="14041" max="14041" width="11.7109375" customWidth="1"/>
    <col min="14042" max="14042" width="11.140625" bestFit="1" customWidth="1"/>
    <col min="14043" max="14044" width="10" bestFit="1" customWidth="1"/>
    <col min="14045" max="14045" width="9.7109375" customWidth="1"/>
    <col min="14046" max="14046" width="10.140625" bestFit="1" customWidth="1"/>
    <col min="14290" max="14290" width="55.5703125" customWidth="1"/>
    <col min="14291" max="14291" width="7.5703125" customWidth="1"/>
    <col min="14292" max="14292" width="12.7109375" customWidth="1"/>
    <col min="14293" max="14293" width="52.42578125" customWidth="1"/>
    <col min="14294" max="14294" width="12.85546875" customWidth="1"/>
    <col min="14295" max="14295" width="10.140625" bestFit="1" customWidth="1"/>
    <col min="14296" max="14296" width="7.85546875" customWidth="1"/>
    <col min="14297" max="14297" width="11.7109375" customWidth="1"/>
    <col min="14298" max="14298" width="11.140625" bestFit="1" customWidth="1"/>
    <col min="14299" max="14300" width="10" bestFit="1" customWidth="1"/>
    <col min="14301" max="14301" width="9.7109375" customWidth="1"/>
    <col min="14302" max="14302" width="10.140625" bestFit="1" customWidth="1"/>
    <col min="14546" max="14546" width="55.5703125" customWidth="1"/>
    <col min="14547" max="14547" width="7.5703125" customWidth="1"/>
    <col min="14548" max="14548" width="12.7109375" customWidth="1"/>
    <col min="14549" max="14549" width="52.42578125" customWidth="1"/>
    <col min="14550" max="14550" width="12.85546875" customWidth="1"/>
    <col min="14551" max="14551" width="10.140625" bestFit="1" customWidth="1"/>
    <col min="14552" max="14552" width="7.85546875" customWidth="1"/>
    <col min="14553" max="14553" width="11.7109375" customWidth="1"/>
    <col min="14554" max="14554" width="11.140625" bestFit="1" customWidth="1"/>
    <col min="14555" max="14556" width="10" bestFit="1" customWidth="1"/>
    <col min="14557" max="14557" width="9.7109375" customWidth="1"/>
    <col min="14558" max="14558" width="10.140625" bestFit="1" customWidth="1"/>
    <col min="14802" max="14802" width="55.5703125" customWidth="1"/>
    <col min="14803" max="14803" width="7.5703125" customWidth="1"/>
    <col min="14804" max="14804" width="12.7109375" customWidth="1"/>
    <col min="14805" max="14805" width="52.42578125" customWidth="1"/>
    <col min="14806" max="14806" width="12.85546875" customWidth="1"/>
    <col min="14807" max="14807" width="10.140625" bestFit="1" customWidth="1"/>
    <col min="14808" max="14808" width="7.85546875" customWidth="1"/>
    <col min="14809" max="14809" width="11.7109375" customWidth="1"/>
    <col min="14810" max="14810" width="11.140625" bestFit="1" customWidth="1"/>
    <col min="14811" max="14812" width="10" bestFit="1" customWidth="1"/>
    <col min="14813" max="14813" width="9.7109375" customWidth="1"/>
    <col min="14814" max="14814" width="10.140625" bestFit="1" customWidth="1"/>
    <col min="15058" max="15058" width="55.5703125" customWidth="1"/>
    <col min="15059" max="15059" width="7.5703125" customWidth="1"/>
    <col min="15060" max="15060" width="12.7109375" customWidth="1"/>
    <col min="15061" max="15061" width="52.42578125" customWidth="1"/>
    <col min="15062" max="15062" width="12.85546875" customWidth="1"/>
    <col min="15063" max="15063" width="10.140625" bestFit="1" customWidth="1"/>
    <col min="15064" max="15064" width="7.85546875" customWidth="1"/>
    <col min="15065" max="15065" width="11.7109375" customWidth="1"/>
    <col min="15066" max="15066" width="11.140625" bestFit="1" customWidth="1"/>
    <col min="15067" max="15068" width="10" bestFit="1" customWidth="1"/>
    <col min="15069" max="15069" width="9.7109375" customWidth="1"/>
    <col min="15070" max="15070" width="10.140625" bestFit="1" customWidth="1"/>
    <col min="15314" max="15314" width="55.5703125" customWidth="1"/>
    <col min="15315" max="15315" width="7.5703125" customWidth="1"/>
    <col min="15316" max="15316" width="12.7109375" customWidth="1"/>
    <col min="15317" max="15317" width="52.42578125" customWidth="1"/>
    <col min="15318" max="15318" width="12.85546875" customWidth="1"/>
    <col min="15319" max="15319" width="10.140625" bestFit="1" customWidth="1"/>
    <col min="15320" max="15320" width="7.85546875" customWidth="1"/>
    <col min="15321" max="15321" width="11.7109375" customWidth="1"/>
    <col min="15322" max="15322" width="11.140625" bestFit="1" customWidth="1"/>
    <col min="15323" max="15324" width="10" bestFit="1" customWidth="1"/>
    <col min="15325" max="15325" width="9.7109375" customWidth="1"/>
    <col min="15326" max="15326" width="10.140625" bestFit="1" customWidth="1"/>
    <col min="15570" max="15570" width="55.5703125" customWidth="1"/>
    <col min="15571" max="15571" width="7.5703125" customWidth="1"/>
    <col min="15572" max="15572" width="12.7109375" customWidth="1"/>
    <col min="15573" max="15573" width="52.42578125" customWidth="1"/>
    <col min="15574" max="15574" width="12.85546875" customWidth="1"/>
    <col min="15575" max="15575" width="10.140625" bestFit="1" customWidth="1"/>
    <col min="15576" max="15576" width="7.85546875" customWidth="1"/>
    <col min="15577" max="15577" width="11.7109375" customWidth="1"/>
    <col min="15578" max="15578" width="11.140625" bestFit="1" customWidth="1"/>
    <col min="15579" max="15580" width="10" bestFit="1" customWidth="1"/>
    <col min="15581" max="15581" width="9.7109375" customWidth="1"/>
    <col min="15582" max="15582" width="10.140625" bestFit="1" customWidth="1"/>
    <col min="15826" max="15826" width="55.5703125" customWidth="1"/>
    <col min="15827" max="15827" width="7.5703125" customWidth="1"/>
    <col min="15828" max="15828" width="12.7109375" customWidth="1"/>
    <col min="15829" max="15829" width="52.42578125" customWidth="1"/>
    <col min="15830" max="15830" width="12.85546875" customWidth="1"/>
    <col min="15831" max="15831" width="10.140625" bestFit="1" customWidth="1"/>
    <col min="15832" max="15832" width="7.85546875" customWidth="1"/>
    <col min="15833" max="15833" width="11.7109375" customWidth="1"/>
    <col min="15834" max="15834" width="11.140625" bestFit="1" customWidth="1"/>
    <col min="15835" max="15836" width="10" bestFit="1" customWidth="1"/>
    <col min="15837" max="15837" width="9.7109375" customWidth="1"/>
    <col min="15838" max="15838" width="10.140625" bestFit="1" customWidth="1"/>
    <col min="16082" max="16082" width="55.5703125" customWidth="1"/>
    <col min="16083" max="16083" width="7.5703125" customWidth="1"/>
    <col min="16084" max="16084" width="12.7109375" customWidth="1"/>
    <col min="16085" max="16085" width="52.42578125" customWidth="1"/>
    <col min="16086" max="16086" width="12.85546875" customWidth="1"/>
    <col min="16087" max="16087" width="10.140625" bestFit="1" customWidth="1"/>
    <col min="16088" max="16088" width="7.85546875" customWidth="1"/>
    <col min="16089" max="16089" width="11.7109375" customWidth="1"/>
    <col min="16090" max="16090" width="11.140625" bestFit="1" customWidth="1"/>
    <col min="16091" max="16092" width="10" bestFit="1" customWidth="1"/>
    <col min="16093" max="16093" width="9.7109375" customWidth="1"/>
    <col min="16094" max="16094" width="10.140625" bestFit="1" customWidth="1"/>
  </cols>
  <sheetData>
    <row r="1" spans="2:16" x14ac:dyDescent="0.25">
      <c r="B1"/>
      <c r="C1" s="16"/>
      <c r="E1" s="27"/>
      <c r="F1" s="10"/>
      <c r="G1"/>
    </row>
    <row r="2" spans="2:16" ht="54.75" customHeight="1" x14ac:dyDescent="0.25">
      <c r="B2" s="41" t="s">
        <v>7</v>
      </c>
      <c r="C2" s="42"/>
      <c r="D2" s="42"/>
      <c r="E2" s="42"/>
      <c r="F2" s="42"/>
      <c r="G2" s="43"/>
    </row>
    <row r="3" spans="2:16" x14ac:dyDescent="0.25">
      <c r="B3"/>
      <c r="C3" s="16"/>
      <c r="E3" s="27"/>
      <c r="F3" s="10"/>
      <c r="G3"/>
    </row>
    <row r="4" spans="2:16" x14ac:dyDescent="0.25">
      <c r="B4"/>
      <c r="C4" s="16"/>
      <c r="E4" s="27"/>
      <c r="F4" s="10"/>
      <c r="G4"/>
    </row>
    <row r="5" spans="2:16" ht="56.25" customHeight="1" x14ac:dyDescent="0.25">
      <c r="B5" s="40" t="s">
        <v>83</v>
      </c>
      <c r="C5" s="40"/>
      <c r="D5" s="40"/>
      <c r="E5" s="40"/>
      <c r="F5" s="40"/>
      <c r="G5" s="40"/>
    </row>
    <row r="6" spans="2:16" x14ac:dyDescent="0.25">
      <c r="B6"/>
      <c r="C6" s="16"/>
      <c r="E6" s="27"/>
      <c r="F6" s="10"/>
      <c r="G6"/>
    </row>
    <row r="7" spans="2:16" x14ac:dyDescent="0.25">
      <c r="B7"/>
      <c r="C7" s="16"/>
      <c r="E7" s="27"/>
      <c r="F7" s="10"/>
      <c r="G7"/>
    </row>
    <row r="8" spans="2:16" ht="60" customHeight="1" x14ac:dyDescent="0.25">
      <c r="B8" s="9" t="s">
        <v>0</v>
      </c>
      <c r="C8" s="8" t="s">
        <v>1</v>
      </c>
      <c r="D8" s="5" t="s">
        <v>2</v>
      </c>
      <c r="E8" s="26" t="s">
        <v>3</v>
      </c>
      <c r="F8" s="13" t="s">
        <v>6</v>
      </c>
      <c r="G8" s="12" t="s">
        <v>4</v>
      </c>
      <c r="J8" s="45" t="s">
        <v>84</v>
      </c>
      <c r="K8" s="45"/>
      <c r="L8" s="45"/>
      <c r="M8" s="45"/>
    </row>
    <row r="9" spans="2:16" ht="15" customHeight="1" x14ac:dyDescent="0.25">
      <c r="B9" s="9"/>
      <c r="C9" s="8"/>
      <c r="D9" s="5"/>
      <c r="E9" s="26"/>
      <c r="F9" s="6"/>
      <c r="G9" s="6"/>
      <c r="J9" s="45"/>
      <c r="K9" s="45"/>
      <c r="L9" s="45"/>
      <c r="M9" s="45"/>
    </row>
    <row r="10" spans="2:16" ht="29.25" customHeight="1" x14ac:dyDescent="0.25">
      <c r="B10" s="23" t="s">
        <v>8</v>
      </c>
      <c r="C10" s="37" t="s">
        <v>22</v>
      </c>
      <c r="D10" s="38"/>
      <c r="E10" s="38"/>
      <c r="F10" s="38"/>
      <c r="G10" s="39"/>
      <c r="J10" s="45"/>
      <c r="K10" s="45"/>
      <c r="L10" s="45"/>
      <c r="M10" s="45"/>
    </row>
    <row r="11" spans="2:16" s="4" customFormat="1" ht="15" customHeight="1" x14ac:dyDescent="0.25">
      <c r="B11" s="23" t="s">
        <v>23</v>
      </c>
      <c r="C11" s="24" t="s">
        <v>9</v>
      </c>
      <c r="D11" s="30"/>
      <c r="E11" s="31"/>
      <c r="F11" s="14"/>
      <c r="G11" s="22">
        <f>SUM(G12)</f>
        <v>1395.33</v>
      </c>
      <c r="J11" s="45"/>
      <c r="K11" s="45"/>
      <c r="L11" s="45"/>
      <c r="M11" s="45"/>
      <c r="O11" s="29"/>
      <c r="P11" s="29"/>
    </row>
    <row r="12" spans="2:16" ht="15" customHeight="1" x14ac:dyDescent="0.25">
      <c r="B12" s="33" t="s">
        <v>24</v>
      </c>
      <c r="C12" s="34" t="s">
        <v>59</v>
      </c>
      <c r="D12" s="33" t="s">
        <v>18</v>
      </c>
      <c r="E12" s="28">
        <v>3</v>
      </c>
      <c r="F12" s="14">
        <v>465.11</v>
      </c>
      <c r="G12" s="18">
        <f>ROUND(E12*F12,2)</f>
        <v>1395.33</v>
      </c>
      <c r="J12" s="45"/>
      <c r="K12" s="45"/>
      <c r="L12" s="45"/>
      <c r="M12" s="45"/>
    </row>
    <row r="13" spans="2:16" ht="15" customHeight="1" x14ac:dyDescent="0.25">
      <c r="B13" s="23" t="s">
        <v>25</v>
      </c>
      <c r="C13" s="24" t="s">
        <v>14</v>
      </c>
      <c r="D13" s="30"/>
      <c r="E13" s="31"/>
      <c r="F13" s="14"/>
      <c r="G13" s="22">
        <f>SUM(G14:G22)</f>
        <v>66380.350000000006</v>
      </c>
      <c r="J13" s="45"/>
      <c r="K13" s="45"/>
      <c r="L13" s="45"/>
      <c r="M13" s="45"/>
    </row>
    <row r="14" spans="2:16" ht="15" customHeight="1" x14ac:dyDescent="0.25">
      <c r="B14" s="33" t="s">
        <v>26</v>
      </c>
      <c r="C14" s="34" t="s">
        <v>60</v>
      </c>
      <c r="D14" s="33" t="s">
        <v>16</v>
      </c>
      <c r="E14" s="28">
        <v>1080.1400000000001</v>
      </c>
      <c r="F14" s="14">
        <v>11.51</v>
      </c>
      <c r="G14" s="18">
        <f t="shared" ref="G14:G46" si="0">ROUND(E14*F14,2)</f>
        <v>12432.41</v>
      </c>
      <c r="J14" s="45"/>
      <c r="K14" s="45"/>
      <c r="L14" s="45"/>
      <c r="M14" s="45"/>
    </row>
    <row r="15" spans="2:16" ht="15" customHeight="1" x14ac:dyDescent="0.25">
      <c r="B15" s="33" t="s">
        <v>27</v>
      </c>
      <c r="C15" s="34" t="s">
        <v>61</v>
      </c>
      <c r="D15" s="33" t="s">
        <v>62</v>
      </c>
      <c r="E15" s="28">
        <v>3240.42</v>
      </c>
      <c r="F15" s="14">
        <v>2.8</v>
      </c>
      <c r="G15" s="18">
        <f t="shared" si="0"/>
        <v>9073.18</v>
      </c>
      <c r="J15" s="45"/>
      <c r="K15" s="45"/>
      <c r="L15" s="45"/>
      <c r="M15" s="45"/>
    </row>
    <row r="16" spans="2:16" x14ac:dyDescent="0.25">
      <c r="B16" s="33" t="s">
        <v>28</v>
      </c>
      <c r="C16" s="34" t="s">
        <v>17</v>
      </c>
      <c r="D16" s="33" t="s">
        <v>5</v>
      </c>
      <c r="E16" s="28">
        <v>1080.1400000000001</v>
      </c>
      <c r="F16" s="14">
        <v>2.25</v>
      </c>
      <c r="G16" s="18">
        <f t="shared" si="0"/>
        <v>2430.3200000000002</v>
      </c>
      <c r="J16" s="45"/>
      <c r="K16" s="45"/>
      <c r="L16" s="45"/>
      <c r="M16" s="45"/>
    </row>
    <row r="17" spans="2:13" x14ac:dyDescent="0.25">
      <c r="B17" s="33" t="s">
        <v>29</v>
      </c>
      <c r="C17" s="34" t="s">
        <v>63</v>
      </c>
      <c r="D17" s="33" t="s">
        <v>16</v>
      </c>
      <c r="E17" s="28">
        <v>320</v>
      </c>
      <c r="F17" s="14">
        <v>42.25</v>
      </c>
      <c r="G17" s="18">
        <f t="shared" si="0"/>
        <v>13520</v>
      </c>
    </row>
    <row r="18" spans="2:13" ht="38.25" x14ac:dyDescent="0.25">
      <c r="B18" s="33" t="s">
        <v>30</v>
      </c>
      <c r="C18" s="34" t="s">
        <v>61</v>
      </c>
      <c r="D18" s="33" t="s">
        <v>62</v>
      </c>
      <c r="E18" s="28">
        <v>2880</v>
      </c>
      <c r="F18" s="14">
        <v>2.8</v>
      </c>
      <c r="G18" s="18">
        <f t="shared" si="0"/>
        <v>8064</v>
      </c>
      <c r="J18" s="46" t="s">
        <v>85</v>
      </c>
      <c r="K18" s="47"/>
      <c r="L18" s="47"/>
      <c r="M18" s="48"/>
    </row>
    <row r="19" spans="2:13" ht="15" customHeight="1" x14ac:dyDescent="0.25">
      <c r="B19" s="33" t="s">
        <v>31</v>
      </c>
      <c r="C19" s="34" t="s">
        <v>64</v>
      </c>
      <c r="D19" s="33" t="s">
        <v>18</v>
      </c>
      <c r="E19" s="28">
        <v>800</v>
      </c>
      <c r="F19" s="14">
        <v>0.18</v>
      </c>
      <c r="G19" s="18">
        <f t="shared" si="0"/>
        <v>144</v>
      </c>
      <c r="J19" s="49"/>
      <c r="K19" s="50"/>
      <c r="L19" s="50"/>
      <c r="M19" s="51"/>
    </row>
    <row r="20" spans="2:13" x14ac:dyDescent="0.25">
      <c r="B20" s="33" t="s">
        <v>32</v>
      </c>
      <c r="C20" s="34" t="s">
        <v>10</v>
      </c>
      <c r="D20" s="33" t="s">
        <v>5</v>
      </c>
      <c r="E20" s="28">
        <v>320</v>
      </c>
      <c r="F20" s="14">
        <v>5.99</v>
      </c>
      <c r="G20" s="18">
        <f t="shared" si="0"/>
        <v>1916.8</v>
      </c>
      <c r="J20" s="49"/>
      <c r="K20" s="50"/>
      <c r="L20" s="50"/>
      <c r="M20" s="51"/>
    </row>
    <row r="21" spans="2:13" ht="38.25" x14ac:dyDescent="0.25">
      <c r="B21" s="33" t="s">
        <v>33</v>
      </c>
      <c r="C21" s="34" t="s">
        <v>65</v>
      </c>
      <c r="D21" s="33" t="s">
        <v>18</v>
      </c>
      <c r="E21" s="28">
        <v>1622</v>
      </c>
      <c r="F21" s="14">
        <v>10.56</v>
      </c>
      <c r="G21" s="18">
        <f t="shared" si="0"/>
        <v>17128.32</v>
      </c>
      <c r="J21" s="52"/>
      <c r="K21" s="53"/>
      <c r="L21" s="53"/>
      <c r="M21" s="54"/>
    </row>
    <row r="22" spans="2:13" ht="15" customHeight="1" x14ac:dyDescent="0.25">
      <c r="B22" s="33" t="s">
        <v>34</v>
      </c>
      <c r="C22" s="34" t="s">
        <v>61</v>
      </c>
      <c r="D22" s="33" t="s">
        <v>62</v>
      </c>
      <c r="E22" s="28">
        <v>596.9</v>
      </c>
      <c r="F22" s="14">
        <v>2.8</v>
      </c>
      <c r="G22" s="18">
        <f t="shared" si="0"/>
        <v>1671.32</v>
      </c>
    </row>
    <row r="23" spans="2:13" x14ac:dyDescent="0.25">
      <c r="B23" s="23" t="s">
        <v>35</v>
      </c>
      <c r="C23" s="24" t="s">
        <v>66</v>
      </c>
      <c r="D23" s="30"/>
      <c r="E23" s="31"/>
      <c r="F23" s="14"/>
      <c r="G23" s="22">
        <f>SUM(G24:G26)</f>
        <v>13389.609999999999</v>
      </c>
    </row>
    <row r="24" spans="2:13" ht="15" customHeight="1" x14ac:dyDescent="0.25">
      <c r="B24" s="33" t="s">
        <v>36</v>
      </c>
      <c r="C24" s="34" t="s">
        <v>63</v>
      </c>
      <c r="D24" s="33" t="s">
        <v>16</v>
      </c>
      <c r="E24" s="28">
        <v>162.19999999999999</v>
      </c>
      <c r="F24" s="14">
        <v>42.25</v>
      </c>
      <c r="G24" s="18">
        <f t="shared" si="0"/>
        <v>6852.95</v>
      </c>
    </row>
    <row r="25" spans="2:13" ht="15" customHeight="1" x14ac:dyDescent="0.25">
      <c r="B25" s="33" t="s">
        <v>37</v>
      </c>
      <c r="C25" s="34" t="s">
        <v>61</v>
      </c>
      <c r="D25" s="33" t="s">
        <v>62</v>
      </c>
      <c r="E25" s="28">
        <v>1459.8</v>
      </c>
      <c r="F25" s="14">
        <v>2.8</v>
      </c>
      <c r="G25" s="18">
        <f t="shared" si="0"/>
        <v>4087.44</v>
      </c>
    </row>
    <row r="26" spans="2:13" ht="25.5" x14ac:dyDescent="0.25">
      <c r="B26" s="33" t="s">
        <v>38</v>
      </c>
      <c r="C26" s="34" t="s">
        <v>67</v>
      </c>
      <c r="D26" s="33" t="s">
        <v>18</v>
      </c>
      <c r="E26" s="28">
        <v>1622</v>
      </c>
      <c r="F26" s="14">
        <v>1.51</v>
      </c>
      <c r="G26" s="18">
        <f t="shared" si="0"/>
        <v>2449.2199999999998</v>
      </c>
    </row>
    <row r="27" spans="2:13" ht="15" customHeight="1" x14ac:dyDescent="0.25">
      <c r="B27" s="23" t="s">
        <v>39</v>
      </c>
      <c r="C27" s="24" t="s">
        <v>68</v>
      </c>
      <c r="D27" s="30"/>
      <c r="E27" s="31"/>
      <c r="F27" s="14"/>
      <c r="G27" s="22">
        <f>SUM(G28:G37)</f>
        <v>42589.090000000004</v>
      </c>
    </row>
    <row r="28" spans="2:13" ht="15" customHeight="1" x14ac:dyDescent="0.25">
      <c r="B28" s="33" t="s">
        <v>40</v>
      </c>
      <c r="C28" s="34" t="s">
        <v>69</v>
      </c>
      <c r="D28" s="33" t="s">
        <v>16</v>
      </c>
      <c r="E28" s="28">
        <v>17.28</v>
      </c>
      <c r="F28" s="14">
        <v>9.2799999999999994</v>
      </c>
      <c r="G28" s="18">
        <f t="shared" si="0"/>
        <v>160.36000000000001</v>
      </c>
    </row>
    <row r="29" spans="2:13" ht="63.75" x14ac:dyDescent="0.25">
      <c r="B29" s="33" t="s">
        <v>41</v>
      </c>
      <c r="C29" s="34" t="s">
        <v>70</v>
      </c>
      <c r="D29" s="33" t="s">
        <v>16</v>
      </c>
      <c r="E29" s="28">
        <v>14.66</v>
      </c>
      <c r="F29" s="14">
        <v>22.52</v>
      </c>
      <c r="G29" s="18">
        <f t="shared" si="0"/>
        <v>330.14</v>
      </c>
    </row>
    <row r="30" spans="2:13" ht="51" x14ac:dyDescent="0.25">
      <c r="B30" s="33" t="s">
        <v>42</v>
      </c>
      <c r="C30" s="34" t="s">
        <v>71</v>
      </c>
      <c r="D30" s="33" t="s">
        <v>21</v>
      </c>
      <c r="E30" s="28">
        <v>10</v>
      </c>
      <c r="F30" s="14">
        <v>198.5</v>
      </c>
      <c r="G30" s="18">
        <f t="shared" si="0"/>
        <v>1985</v>
      </c>
    </row>
    <row r="31" spans="2:13" ht="51" x14ac:dyDescent="0.25">
      <c r="B31" s="33" t="s">
        <v>43</v>
      </c>
      <c r="C31" s="34" t="s">
        <v>72</v>
      </c>
      <c r="D31" s="33" t="s">
        <v>21</v>
      </c>
      <c r="E31" s="28">
        <v>8</v>
      </c>
      <c r="F31" s="14">
        <v>82.99</v>
      </c>
      <c r="G31" s="18">
        <f t="shared" si="0"/>
        <v>663.92</v>
      </c>
    </row>
    <row r="32" spans="2:13" ht="76.5" x14ac:dyDescent="0.25">
      <c r="B32" s="33" t="s">
        <v>44</v>
      </c>
      <c r="C32" s="34" t="s">
        <v>73</v>
      </c>
      <c r="D32" s="33" t="s">
        <v>15</v>
      </c>
      <c r="E32" s="28">
        <v>1</v>
      </c>
      <c r="F32" s="14">
        <v>1253.01</v>
      </c>
      <c r="G32" s="18">
        <f t="shared" si="0"/>
        <v>1253.01</v>
      </c>
    </row>
    <row r="33" spans="2:7" ht="51" x14ac:dyDescent="0.25">
      <c r="B33" s="33" t="s">
        <v>45</v>
      </c>
      <c r="C33" s="34" t="s">
        <v>74</v>
      </c>
      <c r="D33" s="33" t="s">
        <v>15</v>
      </c>
      <c r="E33" s="28">
        <v>1</v>
      </c>
      <c r="F33" s="14">
        <v>159.16999999999999</v>
      </c>
      <c r="G33" s="18">
        <f t="shared" si="0"/>
        <v>159.16999999999999</v>
      </c>
    </row>
    <row r="34" spans="2:7" ht="25.5" x14ac:dyDescent="0.25">
      <c r="B34" s="33" t="s">
        <v>46</v>
      </c>
      <c r="C34" s="34" t="s">
        <v>75</v>
      </c>
      <c r="D34" s="33" t="s">
        <v>21</v>
      </c>
      <c r="E34" s="28">
        <v>432</v>
      </c>
      <c r="F34" s="14">
        <v>22.16</v>
      </c>
      <c r="G34" s="18">
        <f t="shared" si="0"/>
        <v>9573.1200000000008</v>
      </c>
    </row>
    <row r="35" spans="2:7" ht="51" x14ac:dyDescent="0.25">
      <c r="B35" s="33" t="s">
        <v>47</v>
      </c>
      <c r="C35" s="34" t="s">
        <v>76</v>
      </c>
      <c r="D35" s="33" t="s">
        <v>21</v>
      </c>
      <c r="E35" s="28">
        <v>346</v>
      </c>
      <c r="F35" s="14">
        <v>28.47</v>
      </c>
      <c r="G35" s="18">
        <f t="shared" si="0"/>
        <v>9850.6200000000008</v>
      </c>
    </row>
    <row r="36" spans="2:7" ht="51" x14ac:dyDescent="0.25">
      <c r="B36" s="33" t="s">
        <v>48</v>
      </c>
      <c r="C36" s="34" t="s">
        <v>77</v>
      </c>
      <c r="D36" s="33" t="s">
        <v>21</v>
      </c>
      <c r="E36" s="28">
        <v>86</v>
      </c>
      <c r="F36" s="14">
        <v>62.27</v>
      </c>
      <c r="G36" s="18">
        <f t="shared" si="0"/>
        <v>5355.22</v>
      </c>
    </row>
    <row r="37" spans="2:7" ht="25.5" x14ac:dyDescent="0.25">
      <c r="B37" s="33" t="s">
        <v>49</v>
      </c>
      <c r="C37" s="34" t="s">
        <v>13</v>
      </c>
      <c r="D37" s="33" t="s">
        <v>12</v>
      </c>
      <c r="E37" s="28">
        <v>179</v>
      </c>
      <c r="F37" s="14">
        <v>74.069999999999993</v>
      </c>
      <c r="G37" s="18">
        <f t="shared" si="0"/>
        <v>13258.53</v>
      </c>
    </row>
    <row r="38" spans="2:7" x14ac:dyDescent="0.25">
      <c r="B38" s="23" t="s">
        <v>50</v>
      </c>
      <c r="C38" s="24" t="s">
        <v>11</v>
      </c>
      <c r="D38" s="30"/>
      <c r="E38" s="31"/>
      <c r="F38" s="14"/>
      <c r="G38" s="22">
        <f>SUM(G39:G42)</f>
        <v>148541.13999999998</v>
      </c>
    </row>
    <row r="39" spans="2:7" ht="38.25" x14ac:dyDescent="0.25">
      <c r="B39" s="33" t="s">
        <v>51</v>
      </c>
      <c r="C39" s="34" t="s">
        <v>19</v>
      </c>
      <c r="D39" s="33" t="s">
        <v>16</v>
      </c>
      <c r="E39" s="28">
        <v>324.39999999999998</v>
      </c>
      <c r="F39" s="14">
        <v>199.11</v>
      </c>
      <c r="G39" s="18">
        <f t="shared" si="0"/>
        <v>64591.28</v>
      </c>
    </row>
    <row r="40" spans="2:7" ht="38.25" x14ac:dyDescent="0.25">
      <c r="B40" s="33" t="s">
        <v>52</v>
      </c>
      <c r="C40" s="34" t="s">
        <v>61</v>
      </c>
      <c r="D40" s="33" t="s">
        <v>62</v>
      </c>
      <c r="E40" s="28">
        <v>6098.72</v>
      </c>
      <c r="F40" s="14">
        <v>2.8</v>
      </c>
      <c r="G40" s="18">
        <f t="shared" si="0"/>
        <v>17076.419999999998</v>
      </c>
    </row>
    <row r="41" spans="2:7" ht="38.25" x14ac:dyDescent="0.25">
      <c r="B41" s="33" t="s">
        <v>53</v>
      </c>
      <c r="C41" s="34" t="s">
        <v>20</v>
      </c>
      <c r="D41" s="33" t="s">
        <v>16</v>
      </c>
      <c r="E41" s="28">
        <v>243.3</v>
      </c>
      <c r="F41" s="14">
        <v>222.22</v>
      </c>
      <c r="G41" s="18">
        <f t="shared" si="0"/>
        <v>54066.13</v>
      </c>
    </row>
    <row r="42" spans="2:7" ht="38.25" x14ac:dyDescent="0.25">
      <c r="B42" s="33" t="s">
        <v>54</v>
      </c>
      <c r="C42" s="34" t="s">
        <v>61</v>
      </c>
      <c r="D42" s="33" t="s">
        <v>62</v>
      </c>
      <c r="E42" s="28">
        <v>4574.04</v>
      </c>
      <c r="F42" s="14">
        <v>2.8</v>
      </c>
      <c r="G42" s="18">
        <f t="shared" si="0"/>
        <v>12807.31</v>
      </c>
    </row>
    <row r="43" spans="2:7" x14ac:dyDescent="0.25">
      <c r="B43" s="23" t="s">
        <v>55</v>
      </c>
      <c r="C43" s="24" t="s">
        <v>78</v>
      </c>
      <c r="D43" s="30"/>
      <c r="E43" s="31"/>
      <c r="F43" s="14"/>
      <c r="G43" s="22">
        <f>SUM(G44:G46)</f>
        <v>6892.89</v>
      </c>
    </row>
    <row r="44" spans="2:7" ht="63.75" x14ac:dyDescent="0.25">
      <c r="B44" s="33" t="s">
        <v>56</v>
      </c>
      <c r="C44" s="34" t="s">
        <v>79</v>
      </c>
      <c r="D44" s="33" t="s">
        <v>21</v>
      </c>
      <c r="E44" s="28">
        <v>616.08000000000004</v>
      </c>
      <c r="F44" s="14">
        <v>6.8</v>
      </c>
      <c r="G44" s="18">
        <f t="shared" si="0"/>
        <v>4189.34</v>
      </c>
    </row>
    <row r="45" spans="2:7" ht="63.75" x14ac:dyDescent="0.25">
      <c r="B45" s="33" t="s">
        <v>57</v>
      </c>
      <c r="C45" s="34" t="s">
        <v>80</v>
      </c>
      <c r="D45" s="33" t="s">
        <v>21</v>
      </c>
      <c r="E45" s="28">
        <v>308.04000000000002</v>
      </c>
      <c r="F45" s="14">
        <v>6.8</v>
      </c>
      <c r="G45" s="18">
        <f t="shared" si="0"/>
        <v>2094.67</v>
      </c>
    </row>
    <row r="46" spans="2:7" ht="51" x14ac:dyDescent="0.25">
      <c r="B46" s="33" t="s">
        <v>58</v>
      </c>
      <c r="C46" s="34" t="s">
        <v>81</v>
      </c>
      <c r="D46" s="33" t="s">
        <v>18</v>
      </c>
      <c r="E46" s="28">
        <v>20.64</v>
      </c>
      <c r="F46" s="14">
        <v>29.5</v>
      </c>
      <c r="G46" s="18">
        <f t="shared" si="0"/>
        <v>608.88</v>
      </c>
    </row>
    <row r="47" spans="2:7" x14ac:dyDescent="0.25">
      <c r="B47" s="33"/>
      <c r="C47" s="34"/>
      <c r="D47" s="33"/>
      <c r="E47" s="28"/>
      <c r="F47" s="17"/>
      <c r="G47" s="18"/>
    </row>
    <row r="48" spans="2:7" x14ac:dyDescent="0.25">
      <c r="B48" s="19"/>
      <c r="C48" s="20"/>
      <c r="D48" s="25"/>
      <c r="E48" s="18"/>
      <c r="F48" s="17"/>
      <c r="G48" s="21"/>
    </row>
    <row r="49" spans="2:7" ht="31.5" customHeight="1" x14ac:dyDescent="0.25">
      <c r="B49" s="44" t="s">
        <v>82</v>
      </c>
      <c r="C49" s="44"/>
      <c r="D49" s="44"/>
      <c r="E49" s="44"/>
      <c r="F49" s="44"/>
      <c r="G49" s="32">
        <f>SUM(G11:G48)/2</f>
        <v>279188.41000000003</v>
      </c>
    </row>
    <row r="50" spans="2:7" x14ac:dyDescent="0.25">
      <c r="E50" s="7"/>
    </row>
    <row r="51" spans="2:7" x14ac:dyDescent="0.25">
      <c r="G51" s="35"/>
    </row>
    <row r="52" spans="2:7" x14ac:dyDescent="0.25">
      <c r="G52" s="36"/>
    </row>
  </sheetData>
  <mergeCells count="6">
    <mergeCell ref="J8:M16"/>
    <mergeCell ref="C10:G10"/>
    <mergeCell ref="B5:G5"/>
    <mergeCell ref="B2:G2"/>
    <mergeCell ref="B49:F49"/>
    <mergeCell ref="J18:M21"/>
  </mergeCells>
  <phoneticPr fontId="4" type="noConversion"/>
  <pageMargins left="0.51181102362204722" right="0.51181102362204722" top="0.78740157480314965" bottom="0.78740157480314965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MEMÓRIA DE CÁLCULO</vt:lpstr>
      <vt:lpstr>'MEMÓRIA DE CÁLCULO'!Area_de_impressao</vt:lpstr>
      <vt:lpstr>'MEMÓRIA DE CÁLCULO'!Titulos_de_impressao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Leonardo de Bonna</cp:lastModifiedBy>
  <cp:lastPrinted>2020-10-09T13:27:39Z</cp:lastPrinted>
  <dcterms:created xsi:type="dcterms:W3CDTF">2020-07-28T14:31:42Z</dcterms:created>
  <dcterms:modified xsi:type="dcterms:W3CDTF">2024-07-15T13:48:36Z</dcterms:modified>
</cp:coreProperties>
</file>